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"/>
    </mc:Choice>
  </mc:AlternateContent>
  <xr:revisionPtr revIDLastSave="0" documentId="13_ncr:1_{8C089809-1B29-467A-97B0-9D0C535D0431}" xr6:coauthVersionLast="40" xr6:coauthVersionMax="40" xr10:uidLastSave="{00000000-0000-0000-0000-000000000000}"/>
  <bookViews>
    <workbookView xWindow="0" yWindow="0" windowWidth="28800" windowHeight="11610" activeTab="2" xr2:uid="{00000000-000D-0000-FFFF-FFFF00000000}"/>
  </bookViews>
  <sheets>
    <sheet name="завтрак" sheetId="1" r:id="rId1"/>
    <sheet name="обед" sheetId="2" r:id="rId2"/>
    <sheet name="ужин" sheetId="3" r:id="rId3"/>
  </sheets>
  <definedNames>
    <definedName name="_xlnm.Print_Area" localSheetId="0">завтрак!$A$1:$I$50</definedName>
    <definedName name="_xlnm.Print_Area" localSheetId="1">обед!$A$1:$I$91</definedName>
    <definedName name="_xlnm.Print_Area" localSheetId="2">ужин!$A$1:$I$95</definedName>
  </definedNames>
  <calcPr calcId="191029" calcMode="manual"/>
</workbook>
</file>

<file path=xl/calcChain.xml><?xml version="1.0" encoding="utf-8"?>
<calcChain xmlns="http://schemas.openxmlformats.org/spreadsheetml/2006/main">
  <c r="G74" i="3" l="1"/>
  <c r="G77" i="3" l="1"/>
  <c r="G76" i="3"/>
  <c r="G75" i="3"/>
  <c r="G73" i="3"/>
  <c r="G72" i="3"/>
  <c r="G50" i="3"/>
  <c r="G49" i="3"/>
  <c r="G48" i="3"/>
  <c r="G47" i="3"/>
  <c r="G46" i="3"/>
  <c r="G45" i="3"/>
  <c r="G44" i="3"/>
  <c r="G43" i="3"/>
  <c r="G42" i="3"/>
  <c r="G34" i="3"/>
  <c r="G33" i="3"/>
  <c r="G32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5" i="3"/>
  <c r="G73" i="2"/>
  <c r="G72" i="2"/>
  <c r="G71" i="2"/>
  <c r="G70" i="2"/>
  <c r="G69" i="2"/>
  <c r="G68" i="2"/>
  <c r="G46" i="2"/>
  <c r="G45" i="2"/>
  <c r="G44" i="2"/>
  <c r="G43" i="2"/>
  <c r="G42" i="2"/>
  <c r="G32" i="2"/>
  <c r="G31" i="2"/>
  <c r="G30" i="2"/>
  <c r="G29" i="2"/>
  <c r="G28" i="2"/>
  <c r="G27" i="2"/>
  <c r="G25" i="2"/>
  <c r="G15" i="2"/>
  <c r="G14" i="2"/>
  <c r="G13" i="2"/>
  <c r="G12" i="2"/>
  <c r="G11" i="2"/>
  <c r="G10" i="2"/>
  <c r="G9" i="2"/>
  <c r="G8" i="2"/>
  <c r="G7" i="2"/>
  <c r="G6" i="2"/>
  <c r="G5" i="2"/>
  <c r="G32" i="1"/>
  <c r="G31" i="1"/>
  <c r="G30" i="1"/>
  <c r="G29" i="1"/>
  <c r="G28" i="1"/>
  <c r="G27" i="1"/>
  <c r="G7" i="1"/>
  <c r="G6" i="1"/>
  <c r="C5" i="1"/>
  <c r="G5" i="1" s="1"/>
</calcChain>
</file>

<file path=xl/sharedStrings.xml><?xml version="1.0" encoding="utf-8"?>
<sst xmlns="http://schemas.openxmlformats.org/spreadsheetml/2006/main" count="324" uniqueCount="108">
  <si>
    <t>Комплексный завтрак</t>
  </si>
  <si>
    <t>Яичница глазунья с местными продуктами</t>
  </si>
  <si>
    <t>№ п/п</t>
  </si>
  <si>
    <t>Наименование продуктов</t>
  </si>
  <si>
    <t>норма закладки продуктов  (гр/мл)</t>
  </si>
  <si>
    <t>цена       за 1 кг/литр (сомони)</t>
  </si>
  <si>
    <t>стоимость    10 порций (сомони)</t>
  </si>
  <si>
    <t>стоимость    1 порции (сомони)</t>
  </si>
  <si>
    <t>10 порций</t>
  </si>
  <si>
    <t>1 порция</t>
  </si>
  <si>
    <t>Яйцо</t>
  </si>
  <si>
    <t>масло растительное</t>
  </si>
  <si>
    <t>Колбаса вареная или сосиски</t>
  </si>
  <si>
    <t>Стоимость продуктов</t>
  </si>
  <si>
    <t xml:space="preserve">Товарная надбавка 30% </t>
  </si>
  <si>
    <t xml:space="preserve"> стоимость    </t>
  </si>
  <si>
    <t>Чай  1 чайник</t>
  </si>
  <si>
    <t>цена за 1 кг/литр (сомони)</t>
  </si>
  <si>
    <t>стоимость    1 порций (сомони)</t>
  </si>
  <si>
    <t>1 чайник</t>
  </si>
  <si>
    <t>Чай зеленый/черный</t>
  </si>
  <si>
    <t>Сахар песок</t>
  </si>
  <si>
    <t>вода</t>
  </si>
  <si>
    <t xml:space="preserve">масса закладки/выхода </t>
  </si>
  <si>
    <t>446/400</t>
  </si>
  <si>
    <t>порции (гр)</t>
  </si>
  <si>
    <t>Товарная надбавка 30%</t>
  </si>
  <si>
    <t xml:space="preserve"> Общая стоимость    </t>
  </si>
  <si>
    <t>Лепешка (кульча)</t>
  </si>
  <si>
    <t>10 шт</t>
  </si>
  <si>
    <t>1 шт</t>
  </si>
  <si>
    <t>мука пшеничная 1 с</t>
  </si>
  <si>
    <t>соль</t>
  </si>
  <si>
    <t>дрожжи</t>
  </si>
  <si>
    <t>масло для смазки</t>
  </si>
  <si>
    <t>4400/2000</t>
  </si>
  <si>
    <t>440/200</t>
  </si>
  <si>
    <t>1. Норма закладки продуктов согласно рецептуре (неменяемая)</t>
  </si>
  <si>
    <t>2. Стоимость 10/1/0,5 порции</t>
  </si>
  <si>
    <t>3. Цена продуктов питания (изменяемая)</t>
  </si>
  <si>
    <t xml:space="preserve">Общая стоимость комплексного обеда с учетом товарной надбавки составляет </t>
  </si>
  <si>
    <t>Комплексный обед</t>
  </si>
  <si>
    <t>Лагман с говядиной</t>
  </si>
  <si>
    <t>мясо говядина</t>
  </si>
  <si>
    <t>картофель</t>
  </si>
  <si>
    <t>морковь</t>
  </si>
  <si>
    <t>лук репчатый</t>
  </si>
  <si>
    <t>томат пюре</t>
  </si>
  <si>
    <t>перец сладкий</t>
  </si>
  <si>
    <t>чеснок</t>
  </si>
  <si>
    <t>макароны</t>
  </si>
  <si>
    <t>зелень</t>
  </si>
  <si>
    <t xml:space="preserve">кислое молоко </t>
  </si>
  <si>
    <t>масса закладки/выхода</t>
  </si>
  <si>
    <t>2810/2500</t>
  </si>
  <si>
    <r>
      <rPr>
        <sz val="10"/>
        <color theme="1"/>
        <rFont val="Times New Roman"/>
        <family val="1"/>
        <charset val="204"/>
      </rPr>
      <t>порции</t>
    </r>
    <r>
      <rPr>
        <sz val="11"/>
        <color theme="1"/>
        <rFont val="Times New Roman"/>
        <family val="1"/>
        <charset val="204"/>
      </rPr>
      <t xml:space="preserve">                            </t>
    </r>
    <r>
      <rPr>
        <sz val="10"/>
        <color theme="1"/>
        <rFont val="Times New Roman"/>
        <family val="1"/>
        <charset val="204"/>
      </rPr>
      <t>мясо</t>
    </r>
    <r>
      <rPr>
        <sz val="11"/>
        <color theme="1"/>
        <rFont val="Times New Roman"/>
        <family val="1"/>
        <charset val="204"/>
      </rPr>
      <t>(</t>
    </r>
    <r>
      <rPr>
        <sz val="9"/>
        <color theme="1"/>
        <rFont val="Times New Roman"/>
        <family val="1"/>
        <charset val="204"/>
      </rPr>
      <t>гр</t>
    </r>
    <r>
      <rPr>
        <sz val="11"/>
        <color theme="1"/>
        <rFont val="Times New Roman"/>
        <family val="1"/>
        <charset val="204"/>
      </rPr>
      <t xml:space="preserve">)/ </t>
    </r>
    <r>
      <rPr>
        <sz val="10"/>
        <color theme="1"/>
        <rFont val="Times New Roman"/>
        <family val="1"/>
        <charset val="204"/>
      </rPr>
      <t>кайла</t>
    </r>
    <r>
      <rPr>
        <sz val="11"/>
        <color theme="1"/>
        <rFont val="Times New Roman"/>
        <family val="1"/>
        <charset val="204"/>
      </rPr>
      <t>(</t>
    </r>
    <r>
      <rPr>
        <sz val="9"/>
        <color theme="1"/>
        <rFont val="Times New Roman"/>
        <family val="1"/>
        <charset val="204"/>
      </rPr>
      <t>гр</t>
    </r>
    <r>
      <rPr>
        <sz val="11"/>
        <color theme="1"/>
        <rFont val="Times New Roman"/>
        <family val="1"/>
        <charset val="204"/>
      </rPr>
      <t>)/</t>
    </r>
    <r>
      <rPr>
        <sz val="10"/>
        <color theme="1"/>
        <rFont val="Times New Roman"/>
        <family val="1"/>
        <charset val="204"/>
      </rPr>
      <t>кефир</t>
    </r>
    <r>
      <rPr>
        <sz val="11"/>
        <color theme="1"/>
        <rFont val="Times New Roman"/>
        <family val="1"/>
        <charset val="204"/>
      </rPr>
      <t>(</t>
    </r>
    <r>
      <rPr>
        <sz val="9"/>
        <color theme="1"/>
        <rFont val="Times New Roman"/>
        <family val="1"/>
        <charset val="204"/>
      </rPr>
      <t>гр</t>
    </r>
    <r>
      <rPr>
        <sz val="11"/>
        <color theme="1"/>
        <rFont val="Times New Roman"/>
        <family val="1"/>
        <charset val="204"/>
      </rPr>
      <t>)</t>
    </r>
  </si>
  <si>
    <t xml:space="preserve">  2500           250 /2100/150</t>
  </si>
  <si>
    <t>250              25 /210/15</t>
  </si>
  <si>
    <t>Плов по-таджикски из говядины</t>
  </si>
  <si>
    <t>Мясо говядина</t>
  </si>
  <si>
    <t>масса готового мяса</t>
  </si>
  <si>
    <t>350 г</t>
  </si>
  <si>
    <t>35 г</t>
  </si>
  <si>
    <t>рис</t>
  </si>
  <si>
    <t>зира,барбарис</t>
  </si>
  <si>
    <t>соль, специи</t>
  </si>
  <si>
    <t>Масса закладки/выхода</t>
  </si>
  <si>
    <t>2485/ 2500</t>
  </si>
  <si>
    <t xml:space="preserve"> 246,5/250  </t>
  </si>
  <si>
    <t xml:space="preserve">порции                          мясо (гр)/ рис(гр)                              </t>
  </si>
  <si>
    <t>2500     350/2150</t>
  </si>
  <si>
    <t>250          35/215</t>
  </si>
  <si>
    <t>Салат из свежих овощей</t>
  </si>
  <si>
    <t>помидоры свежие</t>
  </si>
  <si>
    <t>огурцы свежие</t>
  </si>
  <si>
    <t>соль специи</t>
  </si>
  <si>
    <t>1000/1000</t>
  </si>
  <si>
    <t>100/100</t>
  </si>
  <si>
    <t>Комплексный ужин</t>
  </si>
  <si>
    <t xml:space="preserve">Борщ </t>
  </si>
  <si>
    <t>310 г</t>
  </si>
  <si>
    <t>31 г</t>
  </si>
  <si>
    <t>капуста свежая</t>
  </si>
  <si>
    <t>свекла</t>
  </si>
  <si>
    <t>мука пшеничная</t>
  </si>
  <si>
    <t>уксус 3%-ный</t>
  </si>
  <si>
    <t>сахар</t>
  </si>
  <si>
    <t>специи</t>
  </si>
  <si>
    <t>сметана</t>
  </si>
  <si>
    <t>4300/2500</t>
  </si>
  <si>
    <t>порции                               мясо (гр)\ бульон(гр)</t>
  </si>
  <si>
    <t>2500     200/2300</t>
  </si>
  <si>
    <t>250     20/230</t>
  </si>
  <si>
    <t>Картофель фри</t>
  </si>
  <si>
    <t xml:space="preserve">картофель </t>
  </si>
  <si>
    <t>Винегрет</t>
  </si>
  <si>
    <t>капуста квашенная</t>
  </si>
  <si>
    <t>огурцы соленые</t>
  </si>
  <si>
    <t>зеленый горошек</t>
  </si>
  <si>
    <t>1408/1000</t>
  </si>
  <si>
    <t>140/100</t>
  </si>
  <si>
    <t xml:space="preserve"> стоимость </t>
  </si>
  <si>
    <t xml:space="preserve">Общая стоимость комплексного завтрака с учетом товарной надбавки составляет </t>
  </si>
  <si>
    <t xml:space="preserve">Общая стоимость комплексного ужина с учетом товарной надбавки составляет </t>
  </si>
  <si>
    <t xml:space="preserve">       сомони</t>
  </si>
  <si>
    <t>Директор Организации (ФИО)</t>
  </si>
  <si>
    <t xml:space="preserve">        сомони</t>
  </si>
  <si>
    <t xml:space="preserve">     сомони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</si>
</sst>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5" tint="-0.249977111117893"/>
      <name val="Times New Roman"/>
      <family val="1"/>
      <charset val="204"/>
    </font>
    <font>
      <b/>
      <sz val="12"/>
      <color theme="5" tint="-0.249977111117893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EC34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2" fontId="3" fillId="3" borderId="1" xfId="0" applyNumberFormat="1" applyFont="1" applyFill="1" applyBorder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3" fillId="0" borderId="3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3" fillId="0" borderId="4" xfId="0" applyFont="1" applyBorder="1" applyAlignment="1">
      <alignment wrapText="1"/>
    </xf>
    <xf numFmtId="0" fontId="3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 applyProtection="1">
      <alignment horizontal="center" wrapText="1"/>
      <protection locked="0"/>
    </xf>
    <xf numFmtId="2" fontId="3" fillId="0" borderId="1" xfId="0" applyNumberFormat="1" applyFont="1" applyBorder="1" applyAlignment="1" applyProtection="1">
      <alignment horizontal="center" wrapText="1"/>
      <protection locked="0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  <protection locked="0"/>
    </xf>
    <xf numFmtId="2" fontId="3" fillId="0" borderId="1" xfId="0" applyNumberFormat="1" applyFont="1" applyBorder="1" applyAlignment="1" applyProtection="1">
      <alignment horizontal="center"/>
      <protection locked="0"/>
    </xf>
    <xf numFmtId="0" fontId="3" fillId="4" borderId="1" xfId="0" applyFont="1" applyFill="1" applyBorder="1"/>
    <xf numFmtId="0" fontId="6" fillId="4" borderId="1" xfId="0" applyFont="1" applyFill="1" applyBorder="1" applyAlignment="1">
      <alignment horizontal="center" wrapText="1"/>
    </xf>
    <xf numFmtId="2" fontId="3" fillId="4" borderId="1" xfId="0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5" borderId="1" xfId="0" applyFont="1" applyFill="1" applyBorder="1" applyAlignment="1">
      <alignment wrapText="1"/>
    </xf>
    <xf numFmtId="0" fontId="6" fillId="6" borderId="1" xfId="0" applyFont="1" applyFill="1" applyBorder="1" applyAlignment="1">
      <alignment wrapText="1"/>
    </xf>
    <xf numFmtId="0" fontId="5" fillId="5" borderId="1" xfId="0" applyFont="1" applyFill="1" applyBorder="1" applyAlignment="1">
      <alignment horizontal="center" wrapText="1"/>
    </xf>
    <xf numFmtId="2" fontId="5" fillId="5" borderId="1" xfId="0" applyNumberFormat="1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3" fillId="0" borderId="0" xfId="0" applyFont="1"/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wrapText="1"/>
    </xf>
    <xf numFmtId="2" fontId="3" fillId="4" borderId="1" xfId="0" applyNumberFormat="1" applyFont="1" applyFill="1" applyBorder="1" applyAlignment="1" applyProtection="1">
      <alignment horizontal="center" wrapText="1"/>
      <protection locked="0"/>
    </xf>
    <xf numFmtId="0" fontId="5" fillId="6" borderId="1" xfId="0" applyFont="1" applyFill="1" applyBorder="1" applyAlignment="1">
      <alignment wrapText="1"/>
    </xf>
    <xf numFmtId="0" fontId="5" fillId="6" borderId="1" xfId="0" applyFont="1" applyFill="1" applyBorder="1" applyAlignment="1">
      <alignment horizontal="center" wrapText="1"/>
    </xf>
    <xf numFmtId="0" fontId="5" fillId="6" borderId="1" xfId="0" applyFont="1" applyFill="1" applyBorder="1" applyAlignment="1" applyProtection="1">
      <alignment horizontal="center" wrapText="1"/>
      <protection locked="0"/>
    </xf>
    <xf numFmtId="2" fontId="2" fillId="6" borderId="1" xfId="0" applyNumberFormat="1" applyFont="1" applyFill="1" applyBorder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3" borderId="1" xfId="0" applyFont="1" applyFill="1" applyBorder="1" applyAlignment="1" applyProtection="1">
      <alignment horizontal="center" wrapText="1"/>
      <protection locked="0"/>
    </xf>
    <xf numFmtId="0" fontId="3" fillId="3" borderId="1" xfId="0" applyFont="1" applyFill="1" applyBorder="1" applyAlignment="1" applyProtection="1">
      <alignment horizontal="center"/>
      <protection locked="0"/>
    </xf>
    <xf numFmtId="2" fontId="7" fillId="0" borderId="0" xfId="0" applyNumberFormat="1" applyFont="1"/>
    <xf numFmtId="0" fontId="8" fillId="7" borderId="1" xfId="0" applyFont="1" applyFill="1" applyBorder="1"/>
    <xf numFmtId="0" fontId="3" fillId="6" borderId="1" xfId="0" applyFont="1" applyFill="1" applyBorder="1" applyAlignment="1">
      <alignment wrapText="1"/>
    </xf>
    <xf numFmtId="0" fontId="3" fillId="3" borderId="1" xfId="0" applyFont="1" applyFill="1" applyBorder="1"/>
    <xf numFmtId="1" fontId="10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3" fillId="0" borderId="1" xfId="0" applyFont="1" applyBorder="1"/>
    <xf numFmtId="0" fontId="3" fillId="4" borderId="1" xfId="0" applyFont="1" applyFill="1" applyBorder="1" applyAlignment="1">
      <alignment wrapText="1"/>
    </xf>
    <xf numFmtId="164" fontId="3" fillId="0" borderId="0" xfId="0" applyNumberFormat="1" applyFont="1"/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/>
    <xf numFmtId="0" fontId="3" fillId="0" borderId="3" xfId="0" applyFont="1" applyBorder="1" applyAlignment="1"/>
    <xf numFmtId="0" fontId="13" fillId="0" borderId="1" xfId="0" applyFont="1" applyBorder="1" applyAlignment="1">
      <alignment wrapText="1"/>
    </xf>
    <xf numFmtId="0" fontId="14" fillId="2" borderId="1" xfId="0" applyFont="1" applyFill="1" applyBorder="1" applyAlignment="1">
      <alignment horizontal="center" wrapText="1"/>
    </xf>
    <xf numFmtId="0" fontId="13" fillId="3" borderId="1" xfId="0" applyFont="1" applyFill="1" applyBorder="1" applyAlignment="1" applyProtection="1">
      <alignment horizontal="center" wrapText="1"/>
      <protection locked="0"/>
    </xf>
    <xf numFmtId="0" fontId="3" fillId="0" borderId="1" xfId="0" applyFont="1" applyFill="1" applyBorder="1" applyAlignment="1">
      <alignment wrapText="1"/>
    </xf>
    <xf numFmtId="2" fontId="3" fillId="3" borderId="1" xfId="0" applyNumberFormat="1" applyFont="1" applyFill="1" applyBorder="1" applyAlignment="1" applyProtection="1">
      <alignment horizontal="center"/>
      <protection locked="0"/>
    </xf>
    <xf numFmtId="0" fontId="2" fillId="0" borderId="4" xfId="0" applyFont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2" fillId="6" borderId="1" xfId="0" applyFont="1" applyFill="1" applyBorder="1" applyAlignment="1">
      <alignment horizontal="center" wrapText="1"/>
    </xf>
    <xf numFmtId="0" fontId="2" fillId="6" borderId="1" xfId="0" applyFont="1" applyFill="1" applyBorder="1" applyAlignment="1" applyProtection="1">
      <alignment horizontal="center" wrapText="1"/>
      <protection locked="0"/>
    </xf>
    <xf numFmtId="2" fontId="6" fillId="0" borderId="0" xfId="0" applyNumberFormat="1" applyFont="1"/>
    <xf numFmtId="0" fontId="3" fillId="4" borderId="0" xfId="0" applyFont="1" applyFill="1" applyBorder="1" applyAlignment="1">
      <alignment wrapText="1"/>
    </xf>
    <xf numFmtId="164" fontId="10" fillId="0" borderId="0" xfId="0" applyNumberFormat="1" applyFont="1" applyAlignment="1">
      <alignment horizontal="left"/>
    </xf>
    <xf numFmtId="2" fontId="13" fillId="3" borderId="1" xfId="0" applyNumberFormat="1" applyFont="1" applyFill="1" applyBorder="1" applyAlignment="1" applyProtection="1">
      <alignment horizontal="center" wrapText="1"/>
      <protection locked="0"/>
    </xf>
    <xf numFmtId="2" fontId="13" fillId="0" borderId="1" xfId="0" applyNumberFormat="1" applyFont="1" applyBorder="1" applyAlignment="1" applyProtection="1">
      <alignment horizontal="center" wrapText="1"/>
      <protection locked="0"/>
    </xf>
    <xf numFmtId="0" fontId="14" fillId="2" borderId="1" xfId="0" applyFont="1" applyFill="1" applyBorder="1" applyAlignment="1">
      <alignment horizontal="center"/>
    </xf>
    <xf numFmtId="1" fontId="15" fillId="0" borderId="0" xfId="0" applyNumberFormat="1" applyFont="1"/>
    <xf numFmtId="0" fontId="10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4" fillId="4" borderId="4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50"/>
  <sheetViews>
    <sheetView view="pageBreakPreview" topLeftCell="A22" zoomScaleNormal="100" zoomScaleSheetLayoutView="100" workbookViewId="0">
      <selection activeCell="B48" sqref="B48"/>
    </sheetView>
  </sheetViews>
  <sheetFormatPr defaultRowHeight="15" x14ac:dyDescent="0.25"/>
  <cols>
    <col min="1" max="1" width="4.28515625" customWidth="1"/>
    <col min="2" max="2" width="27.140625" customWidth="1"/>
    <col min="3" max="3" width="13" customWidth="1"/>
    <col min="4" max="4" width="9.140625" customWidth="1"/>
    <col min="5" max="5" width="11.140625" customWidth="1"/>
    <col min="6" max="6" width="6.140625" customWidth="1"/>
    <col min="7" max="7" width="11" customWidth="1"/>
    <col min="9" max="9" width="12.85546875" customWidth="1"/>
  </cols>
  <sheetData>
    <row r="1" spans="1:9" ht="22.5" x14ac:dyDescent="0.25">
      <c r="A1" s="75" t="s">
        <v>0</v>
      </c>
      <c r="B1" s="75"/>
      <c r="C1" s="75"/>
      <c r="D1" s="75"/>
      <c r="E1" s="75"/>
      <c r="F1" s="75"/>
      <c r="G1" s="75"/>
      <c r="H1" s="75"/>
      <c r="I1" s="75"/>
    </row>
    <row r="2" spans="1:9" ht="18.75" x14ac:dyDescent="0.3">
      <c r="A2" s="76" t="s">
        <v>1</v>
      </c>
      <c r="B2" s="76"/>
      <c r="C2" s="76"/>
      <c r="D2" s="76"/>
      <c r="E2" s="76"/>
      <c r="F2" s="76"/>
      <c r="G2" s="76"/>
      <c r="H2" s="76"/>
      <c r="I2" s="76"/>
    </row>
    <row r="3" spans="1:9" ht="60" x14ac:dyDescent="0.25">
      <c r="A3" s="1" t="s">
        <v>2</v>
      </c>
      <c r="B3" s="1" t="s">
        <v>3</v>
      </c>
      <c r="C3" s="2" t="s">
        <v>4</v>
      </c>
      <c r="D3" s="3" t="s">
        <v>5</v>
      </c>
      <c r="E3" s="1" t="s">
        <v>6</v>
      </c>
      <c r="F3" s="4"/>
      <c r="G3" s="2" t="s">
        <v>4</v>
      </c>
      <c r="H3" s="3" t="s">
        <v>5</v>
      </c>
      <c r="I3" s="1" t="s">
        <v>7</v>
      </c>
    </row>
    <row r="4" spans="1:9" ht="18.75" x14ac:dyDescent="0.3">
      <c r="A4" s="5"/>
      <c r="B4" s="6"/>
      <c r="C4" s="72" t="s">
        <v>8</v>
      </c>
      <c r="D4" s="72"/>
      <c r="E4" s="72"/>
      <c r="F4" s="7"/>
      <c r="G4" s="72" t="s">
        <v>9</v>
      </c>
      <c r="H4" s="72"/>
      <c r="I4" s="72"/>
    </row>
    <row r="5" spans="1:9" ht="15.75" x14ac:dyDescent="0.25">
      <c r="A5" s="5">
        <v>1</v>
      </c>
      <c r="B5" s="5" t="s">
        <v>10</v>
      </c>
      <c r="C5" s="8">
        <f>2*10</f>
        <v>20</v>
      </c>
      <c r="D5" s="9"/>
      <c r="E5" s="10"/>
      <c r="F5" s="11"/>
      <c r="G5" s="12">
        <f>C5/10</f>
        <v>2</v>
      </c>
      <c r="H5" s="9"/>
      <c r="I5" s="10"/>
    </row>
    <row r="6" spans="1:9" ht="15.75" x14ac:dyDescent="0.25">
      <c r="A6" s="5">
        <v>2</v>
      </c>
      <c r="B6" s="5" t="s">
        <v>11</v>
      </c>
      <c r="C6" s="8">
        <v>0.25</v>
      </c>
      <c r="D6" s="9"/>
      <c r="E6" s="10"/>
      <c r="F6" s="11"/>
      <c r="G6" s="12">
        <f>C6/10</f>
        <v>2.5000000000000001E-2</v>
      </c>
      <c r="H6" s="9"/>
      <c r="I6" s="10"/>
    </row>
    <row r="7" spans="1:9" ht="30" x14ac:dyDescent="0.25">
      <c r="A7" s="5">
        <v>3</v>
      </c>
      <c r="B7" s="5" t="s">
        <v>12</v>
      </c>
      <c r="C7" s="8">
        <v>0.8</v>
      </c>
      <c r="D7" s="9"/>
      <c r="E7" s="10"/>
      <c r="F7" s="11"/>
      <c r="G7" s="12">
        <f>C7/10</f>
        <v>0.08</v>
      </c>
      <c r="H7" s="9"/>
      <c r="I7" s="10"/>
    </row>
    <row r="8" spans="1:9" x14ac:dyDescent="0.25">
      <c r="A8" s="5">
        <v>4</v>
      </c>
      <c r="B8" s="13" t="s">
        <v>13</v>
      </c>
      <c r="C8" s="14"/>
      <c r="D8" s="15"/>
      <c r="E8" s="16"/>
      <c r="F8" s="11"/>
      <c r="G8" s="17"/>
      <c r="H8" s="18"/>
      <c r="I8" s="19"/>
    </row>
    <row r="9" spans="1:9" x14ac:dyDescent="0.25">
      <c r="A9" s="20">
        <v>6</v>
      </c>
      <c r="B9" s="13" t="s">
        <v>14</v>
      </c>
      <c r="C9" s="21"/>
      <c r="D9" s="17"/>
      <c r="E9" s="22"/>
      <c r="F9" s="23"/>
      <c r="G9" s="21"/>
      <c r="H9" s="24"/>
      <c r="I9" s="22"/>
    </row>
    <row r="10" spans="1:9" ht="15" customHeight="1" x14ac:dyDescent="0.25">
      <c r="A10" s="25"/>
      <c r="B10" s="26" t="s">
        <v>15</v>
      </c>
      <c r="C10" s="27"/>
      <c r="D10" s="27"/>
      <c r="E10" s="28"/>
      <c r="F10" s="29"/>
      <c r="G10" s="27"/>
      <c r="H10" s="27"/>
      <c r="I10" s="28"/>
    </row>
    <row r="12" spans="1:9" ht="22.5" x14ac:dyDescent="0.3">
      <c r="A12" s="77" t="s">
        <v>16</v>
      </c>
      <c r="B12" s="77"/>
      <c r="C12" s="77"/>
      <c r="D12" s="77"/>
      <c r="E12" s="77"/>
      <c r="F12" s="30"/>
      <c r="G12" s="30"/>
      <c r="H12" s="30"/>
      <c r="I12" s="30"/>
    </row>
    <row r="13" spans="1:9" ht="60" x14ac:dyDescent="0.25">
      <c r="A13" s="1" t="s">
        <v>2</v>
      </c>
      <c r="B13" s="1" t="s">
        <v>3</v>
      </c>
      <c r="C13" s="2" t="s">
        <v>4</v>
      </c>
      <c r="D13" s="3" t="s">
        <v>17</v>
      </c>
      <c r="E13" s="1" t="s">
        <v>18</v>
      </c>
      <c r="F13" s="30"/>
      <c r="G13" s="30"/>
      <c r="H13" s="30"/>
      <c r="I13" s="30"/>
    </row>
    <row r="14" spans="1:9" ht="18.75" x14ac:dyDescent="0.3">
      <c r="A14" s="5"/>
      <c r="B14" s="6"/>
      <c r="C14" s="72" t="s">
        <v>19</v>
      </c>
      <c r="D14" s="72"/>
      <c r="E14" s="72"/>
      <c r="F14" s="30"/>
      <c r="G14" s="73"/>
      <c r="H14" s="73"/>
      <c r="I14" s="73"/>
    </row>
    <row r="15" spans="1:9" ht="15.75" x14ac:dyDescent="0.25">
      <c r="A15" s="5">
        <v>1</v>
      </c>
      <c r="B15" s="5" t="s">
        <v>20</v>
      </c>
      <c r="C15" s="8">
        <v>3</v>
      </c>
      <c r="D15" s="31"/>
      <c r="E15" s="10"/>
      <c r="F15" s="30"/>
      <c r="G15" s="30"/>
      <c r="H15" s="30"/>
      <c r="I15" s="30"/>
    </row>
    <row r="16" spans="1:9" ht="15.75" x14ac:dyDescent="0.25">
      <c r="A16" s="5">
        <v>2</v>
      </c>
      <c r="B16" s="13" t="s">
        <v>21</v>
      </c>
      <c r="C16" s="8">
        <v>30</v>
      </c>
      <c r="D16" s="31"/>
      <c r="E16" s="10"/>
      <c r="F16" s="30"/>
      <c r="G16" s="30"/>
      <c r="H16" s="30"/>
      <c r="I16" s="30"/>
    </row>
    <row r="17" spans="1:9" ht="15.75" x14ac:dyDescent="0.25">
      <c r="A17" s="5">
        <v>3</v>
      </c>
      <c r="B17" s="13" t="s">
        <v>22</v>
      </c>
      <c r="C17" s="8">
        <v>408</v>
      </c>
      <c r="D17" s="31"/>
      <c r="E17" s="10"/>
      <c r="F17" s="30"/>
      <c r="G17" s="30"/>
      <c r="H17" s="30"/>
      <c r="I17" s="30"/>
    </row>
    <row r="18" spans="1:9" x14ac:dyDescent="0.25">
      <c r="A18" s="5"/>
      <c r="B18" s="32" t="s">
        <v>23</v>
      </c>
      <c r="C18" s="33" t="s">
        <v>24</v>
      </c>
      <c r="D18" s="31"/>
      <c r="E18" s="15"/>
      <c r="F18" s="30"/>
      <c r="G18" s="30"/>
      <c r="H18" s="30"/>
      <c r="I18" s="30"/>
    </row>
    <row r="19" spans="1:9" x14ac:dyDescent="0.25">
      <c r="A19" s="5"/>
      <c r="B19" s="32" t="s">
        <v>25</v>
      </c>
      <c r="C19" s="33"/>
      <c r="D19" s="31"/>
      <c r="E19" s="15"/>
      <c r="F19" s="30"/>
      <c r="G19" s="30"/>
      <c r="H19" s="30"/>
      <c r="I19" s="30"/>
    </row>
    <row r="20" spans="1:9" x14ac:dyDescent="0.25">
      <c r="A20" s="5"/>
      <c r="B20" s="13" t="s">
        <v>13</v>
      </c>
      <c r="C20" s="21"/>
      <c r="D20" s="15"/>
      <c r="E20" s="15"/>
      <c r="F20" s="30"/>
      <c r="G20" s="30"/>
      <c r="H20" s="30"/>
      <c r="I20" s="30"/>
    </row>
    <row r="21" spans="1:9" x14ac:dyDescent="0.25">
      <c r="A21" s="5"/>
      <c r="B21" s="13" t="s">
        <v>26</v>
      </c>
      <c r="C21" s="21"/>
      <c r="D21" s="15"/>
      <c r="E21" s="34"/>
      <c r="F21" s="30"/>
      <c r="G21" s="30"/>
      <c r="H21" s="30"/>
      <c r="I21" s="30"/>
    </row>
    <row r="22" spans="1:9" ht="18.75" x14ac:dyDescent="0.3">
      <c r="A22" s="35"/>
      <c r="B22" s="26" t="s">
        <v>27</v>
      </c>
      <c r="C22" s="36"/>
      <c r="D22" s="37"/>
      <c r="E22" s="38"/>
      <c r="F22" s="30"/>
      <c r="G22" s="30"/>
      <c r="H22" s="30"/>
      <c r="I22" s="30"/>
    </row>
    <row r="23" spans="1:9" x14ac:dyDescent="0.25">
      <c r="A23" s="30"/>
      <c r="B23" s="30"/>
      <c r="C23" s="30"/>
      <c r="D23" s="30"/>
      <c r="E23" s="30"/>
      <c r="F23" s="30"/>
      <c r="G23" s="30"/>
      <c r="H23" s="30"/>
      <c r="I23" s="30"/>
    </row>
    <row r="24" spans="1:9" ht="22.5" x14ac:dyDescent="0.3">
      <c r="A24" s="77" t="s">
        <v>28</v>
      </c>
      <c r="B24" s="77"/>
      <c r="C24" s="77"/>
      <c r="D24" s="77"/>
      <c r="E24" s="77"/>
      <c r="F24" s="77"/>
      <c r="G24" s="77"/>
      <c r="H24" s="77"/>
      <c r="I24" s="77"/>
    </row>
    <row r="25" spans="1:9" ht="60" x14ac:dyDescent="0.25">
      <c r="A25" s="1" t="s">
        <v>2</v>
      </c>
      <c r="B25" s="1" t="s">
        <v>3</v>
      </c>
      <c r="C25" s="2" t="s">
        <v>4</v>
      </c>
      <c r="D25" s="3" t="s">
        <v>17</v>
      </c>
      <c r="E25" s="1" t="s">
        <v>6</v>
      </c>
      <c r="F25" s="4"/>
      <c r="G25" s="2" t="s">
        <v>4</v>
      </c>
      <c r="H25" s="3" t="s">
        <v>17</v>
      </c>
      <c r="I25" s="1" t="s">
        <v>7</v>
      </c>
    </row>
    <row r="26" spans="1:9" ht="18.75" x14ac:dyDescent="0.3">
      <c r="A26" s="5"/>
      <c r="B26" s="6"/>
      <c r="C26" s="72" t="s">
        <v>29</v>
      </c>
      <c r="D26" s="72"/>
      <c r="E26" s="72"/>
      <c r="F26" s="7"/>
      <c r="G26" s="72" t="s">
        <v>30</v>
      </c>
      <c r="H26" s="72"/>
      <c r="I26" s="72"/>
    </row>
    <row r="27" spans="1:9" ht="15.75" x14ac:dyDescent="0.25">
      <c r="A27" s="5">
        <v>1</v>
      </c>
      <c r="B27" s="5" t="s">
        <v>31</v>
      </c>
      <c r="C27" s="8">
        <v>1538</v>
      </c>
      <c r="D27" s="9"/>
      <c r="E27" s="16"/>
      <c r="F27" s="11"/>
      <c r="G27" s="12">
        <f t="shared" ref="G27:G32" si="0">C27/10</f>
        <v>153.80000000000001</v>
      </c>
      <c r="H27" s="9"/>
      <c r="I27" s="19"/>
    </row>
    <row r="28" spans="1:9" ht="15.75" x14ac:dyDescent="0.25">
      <c r="A28" s="5">
        <v>2</v>
      </c>
      <c r="B28" s="5" t="s">
        <v>22</v>
      </c>
      <c r="C28" s="8">
        <v>2500</v>
      </c>
      <c r="D28" s="9"/>
      <c r="E28" s="10"/>
      <c r="F28" s="11"/>
      <c r="G28" s="12">
        <f t="shared" si="0"/>
        <v>250</v>
      </c>
      <c r="H28" s="9"/>
      <c r="I28" s="19"/>
    </row>
    <row r="29" spans="1:9" ht="15.75" x14ac:dyDescent="0.25">
      <c r="A29" s="5">
        <v>3</v>
      </c>
      <c r="B29" s="5" t="s">
        <v>11</v>
      </c>
      <c r="C29" s="8">
        <v>79</v>
      </c>
      <c r="D29" s="9"/>
      <c r="E29" s="16"/>
      <c r="F29" s="11"/>
      <c r="G29" s="12">
        <f t="shared" si="0"/>
        <v>7.9</v>
      </c>
      <c r="H29" s="9"/>
      <c r="I29" s="39"/>
    </row>
    <row r="30" spans="1:9" ht="15.75" x14ac:dyDescent="0.25">
      <c r="A30" s="5">
        <v>4</v>
      </c>
      <c r="B30" s="5" t="s">
        <v>32</v>
      </c>
      <c r="C30" s="8">
        <v>260</v>
      </c>
      <c r="D30" s="9"/>
      <c r="E30" s="10"/>
      <c r="F30" s="11"/>
      <c r="G30" s="12">
        <f t="shared" si="0"/>
        <v>26</v>
      </c>
      <c r="H30" s="9"/>
      <c r="I30" s="39"/>
    </row>
    <row r="31" spans="1:9" ht="15.75" x14ac:dyDescent="0.25">
      <c r="A31" s="5">
        <v>5</v>
      </c>
      <c r="B31" s="13" t="s">
        <v>33</v>
      </c>
      <c r="C31" s="8">
        <v>3.8</v>
      </c>
      <c r="D31" s="9"/>
      <c r="E31" s="16"/>
      <c r="F31" s="11"/>
      <c r="G31" s="12">
        <f t="shared" si="0"/>
        <v>0.38</v>
      </c>
      <c r="H31" s="9"/>
      <c r="I31" s="39"/>
    </row>
    <row r="32" spans="1:9" ht="15.75" x14ac:dyDescent="0.25">
      <c r="A32" s="5">
        <v>6</v>
      </c>
      <c r="B32" s="13" t="s">
        <v>34</v>
      </c>
      <c r="C32" s="8">
        <v>20</v>
      </c>
      <c r="D32" s="9"/>
      <c r="E32" s="10"/>
      <c r="F32" s="11"/>
      <c r="G32" s="12">
        <f t="shared" si="0"/>
        <v>2</v>
      </c>
      <c r="H32" s="9"/>
      <c r="I32" s="39"/>
    </row>
    <row r="33" spans="1:10" x14ac:dyDescent="0.25">
      <c r="A33" s="5">
        <v>7</v>
      </c>
      <c r="B33" s="32" t="s">
        <v>23</v>
      </c>
      <c r="C33" s="33" t="s">
        <v>35</v>
      </c>
      <c r="D33" s="40"/>
      <c r="E33" s="15"/>
      <c r="F33" s="11"/>
      <c r="G33" s="33" t="s">
        <v>36</v>
      </c>
      <c r="H33" s="41"/>
      <c r="I33" s="39"/>
    </row>
    <row r="34" spans="1:10" x14ac:dyDescent="0.25">
      <c r="A34" s="5">
        <v>8</v>
      </c>
      <c r="B34" s="32" t="s">
        <v>25</v>
      </c>
      <c r="C34" s="33">
        <v>2000</v>
      </c>
      <c r="D34" s="40"/>
      <c r="E34" s="15"/>
      <c r="F34" s="11"/>
      <c r="G34" s="33">
        <v>200</v>
      </c>
      <c r="H34" s="41"/>
      <c r="I34" s="39"/>
    </row>
    <row r="35" spans="1:10" x14ac:dyDescent="0.25">
      <c r="A35" s="5">
        <v>9</v>
      </c>
      <c r="B35" s="13" t="s">
        <v>13</v>
      </c>
      <c r="C35" s="21"/>
      <c r="D35" s="15"/>
      <c r="E35" s="34"/>
      <c r="F35" s="11"/>
      <c r="G35" s="21"/>
      <c r="H35" s="39"/>
      <c r="I35" s="19"/>
    </row>
    <row r="36" spans="1:10" x14ac:dyDescent="0.25">
      <c r="A36" s="20">
        <v>11</v>
      </c>
      <c r="B36" s="13" t="s">
        <v>26</v>
      </c>
      <c r="C36" s="21"/>
      <c r="D36" s="17"/>
      <c r="E36" s="22"/>
      <c r="F36" s="23"/>
      <c r="G36" s="21"/>
      <c r="H36" s="24"/>
      <c r="I36" s="22"/>
    </row>
    <row r="37" spans="1:10" ht="15.75" x14ac:dyDescent="0.25">
      <c r="A37" s="25"/>
      <c r="B37" s="26" t="s">
        <v>27</v>
      </c>
      <c r="C37" s="27"/>
      <c r="D37" s="27"/>
      <c r="E37" s="28"/>
      <c r="F37" s="29"/>
      <c r="G37" s="27"/>
      <c r="H37" s="27"/>
      <c r="I37" s="28"/>
      <c r="J37" s="42"/>
    </row>
    <row r="38" spans="1:10" x14ac:dyDescent="0.25">
      <c r="A38" s="30"/>
      <c r="B38" s="30"/>
      <c r="C38" s="30"/>
      <c r="D38" s="30"/>
      <c r="E38" s="30"/>
      <c r="F38" s="30"/>
      <c r="G38" s="30"/>
      <c r="H38" s="30"/>
      <c r="I38" s="30"/>
    </row>
    <row r="39" spans="1:10" x14ac:dyDescent="0.25">
      <c r="A39" s="43"/>
      <c r="B39" s="79" t="s">
        <v>37</v>
      </c>
      <c r="C39" s="79"/>
      <c r="D39" s="79"/>
      <c r="E39" s="79"/>
      <c r="F39" s="79"/>
      <c r="G39" s="79"/>
      <c r="H39" s="79"/>
      <c r="I39" s="79"/>
    </row>
    <row r="40" spans="1:10" x14ac:dyDescent="0.25">
      <c r="A40" s="30"/>
      <c r="B40" s="30"/>
      <c r="C40" s="30"/>
      <c r="D40" s="30"/>
      <c r="E40" s="30"/>
      <c r="F40" s="30"/>
      <c r="G40" s="30"/>
      <c r="H40" s="30"/>
      <c r="I40" s="30"/>
    </row>
    <row r="41" spans="1:10" x14ac:dyDescent="0.25">
      <c r="A41" s="44"/>
      <c r="B41" s="30" t="s">
        <v>38</v>
      </c>
      <c r="C41" s="30"/>
      <c r="D41" s="30"/>
      <c r="E41" s="30"/>
      <c r="F41" s="30"/>
      <c r="G41" s="30"/>
      <c r="H41" s="30"/>
      <c r="I41" s="30"/>
    </row>
    <row r="42" spans="1:10" x14ac:dyDescent="0.25">
      <c r="A42" s="30"/>
      <c r="B42" s="30"/>
      <c r="C42" s="30"/>
      <c r="D42" s="30"/>
      <c r="E42" s="30"/>
      <c r="F42" s="30"/>
      <c r="G42" s="30"/>
      <c r="H42" s="30"/>
      <c r="I42" s="30"/>
    </row>
    <row r="43" spans="1:10" x14ac:dyDescent="0.25">
      <c r="A43" s="45"/>
      <c r="B43" s="30" t="s">
        <v>39</v>
      </c>
      <c r="C43" s="30"/>
      <c r="D43" s="30"/>
      <c r="E43" s="30"/>
      <c r="F43" s="30"/>
      <c r="G43" s="30"/>
      <c r="H43" s="30"/>
      <c r="I43" s="30"/>
    </row>
    <row r="44" spans="1:10" x14ac:dyDescent="0.25">
      <c r="A44" s="30"/>
      <c r="B44" s="30"/>
      <c r="C44" s="30"/>
      <c r="D44" s="30"/>
      <c r="E44" s="30"/>
      <c r="F44" s="30"/>
      <c r="G44" s="30"/>
      <c r="H44" s="30"/>
      <c r="I44" s="30"/>
    </row>
    <row r="45" spans="1:10" ht="16.5" x14ac:dyDescent="0.25">
      <c r="A45" s="74" t="s">
        <v>102</v>
      </c>
      <c r="B45" s="74"/>
      <c r="C45" s="74"/>
      <c r="D45" s="74"/>
      <c r="E45" s="74"/>
      <c r="F45" s="74"/>
      <c r="G45" s="74"/>
      <c r="H45" s="74"/>
      <c r="I45" s="46" t="s">
        <v>104</v>
      </c>
    </row>
    <row r="46" spans="1:10" x14ac:dyDescent="0.25">
      <c r="A46" s="30"/>
      <c r="B46" s="30"/>
      <c r="C46" s="30"/>
      <c r="D46" s="30"/>
      <c r="E46" s="30"/>
      <c r="F46" s="30"/>
      <c r="G46" s="30"/>
      <c r="H46" s="30"/>
      <c r="I46" s="30"/>
    </row>
    <row r="47" spans="1:10" x14ac:dyDescent="0.25">
      <c r="A47" s="30"/>
      <c r="B47" s="30"/>
      <c r="C47" s="30"/>
      <c r="D47" s="30"/>
      <c r="E47" s="30"/>
      <c r="F47" s="30"/>
      <c r="G47" s="30"/>
      <c r="H47" s="30"/>
      <c r="I47" s="30"/>
    </row>
    <row r="48" spans="1:10" x14ac:dyDescent="0.25">
      <c r="A48" s="30"/>
      <c r="B48" s="30" t="s">
        <v>105</v>
      </c>
      <c r="C48" s="30"/>
      <c r="D48" s="80"/>
      <c r="E48" s="80"/>
      <c r="F48" s="80"/>
      <c r="G48" s="30"/>
      <c r="H48" s="30"/>
      <c r="I48" s="30"/>
    </row>
    <row r="49" spans="1:9" x14ac:dyDescent="0.25">
      <c r="A49" s="30"/>
      <c r="B49" s="30"/>
      <c r="C49" s="30"/>
      <c r="D49" s="47"/>
      <c r="E49" s="47"/>
      <c r="F49" s="47"/>
      <c r="G49" s="30"/>
      <c r="H49" s="30"/>
      <c r="I49" s="30"/>
    </row>
    <row r="50" spans="1:9" x14ac:dyDescent="0.25">
      <c r="A50" s="30"/>
      <c r="B50" s="48"/>
      <c r="C50" s="30"/>
      <c r="D50" s="78"/>
      <c r="E50" s="78"/>
      <c r="F50" s="78"/>
      <c r="G50" s="30"/>
      <c r="H50" s="30"/>
      <c r="I50" s="30"/>
    </row>
  </sheetData>
  <mergeCells count="14">
    <mergeCell ref="D50:F50"/>
    <mergeCell ref="A24:I24"/>
    <mergeCell ref="C26:E26"/>
    <mergeCell ref="G26:I26"/>
    <mergeCell ref="B39:I39"/>
    <mergeCell ref="D48:F48"/>
    <mergeCell ref="C14:E14"/>
    <mergeCell ref="G14:I14"/>
    <mergeCell ref="A45:H45"/>
    <mergeCell ref="A1:I1"/>
    <mergeCell ref="A2:I2"/>
    <mergeCell ref="C4:E4"/>
    <mergeCell ref="G4:I4"/>
    <mergeCell ref="A12:E12"/>
  </mergeCells>
  <pageMargins left="0.70866141732283472" right="0.11811023622047245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91"/>
  <sheetViews>
    <sheetView view="pageBreakPreview" topLeftCell="A67" zoomScaleNormal="100" zoomScaleSheetLayoutView="100" workbookViewId="0">
      <selection activeCell="G90" sqref="G90"/>
    </sheetView>
  </sheetViews>
  <sheetFormatPr defaultRowHeight="15" x14ac:dyDescent="0.25"/>
  <cols>
    <col min="1" max="1" width="6.7109375" style="30" customWidth="1"/>
    <col min="2" max="2" width="35.7109375" style="30" customWidth="1"/>
    <col min="3" max="3" width="13.7109375" style="30" customWidth="1"/>
    <col min="4" max="4" width="10.85546875" style="30" customWidth="1"/>
    <col min="5" max="5" width="12" style="30" customWidth="1"/>
    <col min="6" max="6" width="6.140625" style="30" customWidth="1"/>
    <col min="7" max="7" width="12.7109375" style="30" customWidth="1"/>
    <col min="8" max="8" width="11.5703125" style="30" customWidth="1"/>
    <col min="9" max="9" width="12.85546875" style="30" customWidth="1"/>
    <col min="10" max="16384" width="9.140625" style="30"/>
  </cols>
  <sheetData>
    <row r="1" spans="1:9" ht="28.5" customHeight="1" x14ac:dyDescent="0.25">
      <c r="A1" s="84" t="s">
        <v>41</v>
      </c>
      <c r="B1" s="84"/>
      <c r="C1" s="84"/>
      <c r="D1" s="84"/>
      <c r="E1" s="84"/>
      <c r="F1" s="84"/>
      <c r="G1" s="84"/>
      <c r="H1" s="84"/>
      <c r="I1" s="84"/>
    </row>
    <row r="2" spans="1:9" ht="18.75" x14ac:dyDescent="0.3">
      <c r="A2" s="76" t="s">
        <v>42</v>
      </c>
      <c r="B2" s="76"/>
      <c r="C2" s="76"/>
      <c r="D2" s="76"/>
      <c r="E2" s="76"/>
      <c r="F2" s="76"/>
      <c r="G2" s="76"/>
      <c r="H2" s="76"/>
      <c r="I2" s="76"/>
    </row>
    <row r="3" spans="1:9" ht="60" x14ac:dyDescent="0.25">
      <c r="A3" s="1" t="s">
        <v>2</v>
      </c>
      <c r="B3" s="1" t="s">
        <v>3</v>
      </c>
      <c r="C3" s="2" t="s">
        <v>4</v>
      </c>
      <c r="D3" s="3" t="s">
        <v>17</v>
      </c>
      <c r="E3" s="1" t="s">
        <v>6</v>
      </c>
      <c r="F3" s="4"/>
      <c r="G3" s="2" t="s">
        <v>4</v>
      </c>
      <c r="H3" s="3" t="s">
        <v>17</v>
      </c>
      <c r="I3" s="1" t="s">
        <v>7</v>
      </c>
    </row>
    <row r="4" spans="1:9" ht="18.75" x14ac:dyDescent="0.3">
      <c r="A4" s="5"/>
      <c r="B4" s="6"/>
      <c r="C4" s="72" t="s">
        <v>8</v>
      </c>
      <c r="D4" s="72"/>
      <c r="E4" s="72"/>
      <c r="F4" s="7"/>
      <c r="G4" s="72" t="s">
        <v>9</v>
      </c>
      <c r="H4" s="72"/>
      <c r="I4" s="72"/>
    </row>
    <row r="5" spans="1:9" ht="15.75" x14ac:dyDescent="0.25">
      <c r="A5" s="5">
        <v>1</v>
      </c>
      <c r="B5" s="5" t="s">
        <v>43</v>
      </c>
      <c r="C5" s="8">
        <v>550</v>
      </c>
      <c r="D5" s="9"/>
      <c r="E5" s="10"/>
      <c r="F5" s="11"/>
      <c r="G5" s="12">
        <f>C5/10</f>
        <v>55</v>
      </c>
      <c r="H5" s="9"/>
      <c r="I5" s="19"/>
    </row>
    <row r="6" spans="1:9" ht="15.75" x14ac:dyDescent="0.25">
      <c r="A6" s="5">
        <v>2</v>
      </c>
      <c r="B6" s="5" t="s">
        <v>11</v>
      </c>
      <c r="C6" s="8">
        <v>75</v>
      </c>
      <c r="D6" s="9"/>
      <c r="E6" s="10"/>
      <c r="F6" s="11"/>
      <c r="G6" s="12">
        <f t="shared" ref="G6:G15" si="0">C6/10</f>
        <v>7.5</v>
      </c>
      <c r="H6" s="9"/>
      <c r="I6" s="39"/>
    </row>
    <row r="7" spans="1:9" ht="15.75" x14ac:dyDescent="0.25">
      <c r="A7" s="5">
        <v>3</v>
      </c>
      <c r="B7" s="5" t="s">
        <v>44</v>
      </c>
      <c r="C7" s="8">
        <v>415</v>
      </c>
      <c r="D7" s="9"/>
      <c r="E7" s="10"/>
      <c r="F7" s="11"/>
      <c r="G7" s="12">
        <f t="shared" si="0"/>
        <v>41.5</v>
      </c>
      <c r="H7" s="9"/>
      <c r="I7" s="19"/>
    </row>
    <row r="8" spans="1:9" ht="15.75" x14ac:dyDescent="0.25">
      <c r="A8" s="5">
        <v>4</v>
      </c>
      <c r="B8" s="5" t="s">
        <v>45</v>
      </c>
      <c r="C8" s="8">
        <v>290</v>
      </c>
      <c r="D8" s="9"/>
      <c r="E8" s="10"/>
      <c r="F8" s="11"/>
      <c r="G8" s="12">
        <f t="shared" si="0"/>
        <v>29</v>
      </c>
      <c r="H8" s="9"/>
      <c r="I8" s="39"/>
    </row>
    <row r="9" spans="1:9" ht="15.75" x14ac:dyDescent="0.25">
      <c r="A9" s="5">
        <v>5</v>
      </c>
      <c r="B9" s="5" t="s">
        <v>46</v>
      </c>
      <c r="C9" s="8">
        <v>175</v>
      </c>
      <c r="D9" s="9"/>
      <c r="E9" s="10"/>
      <c r="F9" s="11"/>
      <c r="G9" s="12">
        <f t="shared" si="0"/>
        <v>17.5</v>
      </c>
      <c r="H9" s="9"/>
      <c r="I9" s="39"/>
    </row>
    <row r="10" spans="1:9" ht="15.75" x14ac:dyDescent="0.25">
      <c r="A10" s="5">
        <v>8</v>
      </c>
      <c r="B10" s="5" t="s">
        <v>47</v>
      </c>
      <c r="C10" s="8">
        <v>63</v>
      </c>
      <c r="D10" s="9"/>
      <c r="E10" s="16"/>
      <c r="F10" s="11"/>
      <c r="G10" s="12">
        <f t="shared" si="0"/>
        <v>6.3</v>
      </c>
      <c r="H10" s="9"/>
      <c r="I10" s="19"/>
    </row>
    <row r="11" spans="1:9" ht="15.75" x14ac:dyDescent="0.25">
      <c r="A11" s="5">
        <v>7</v>
      </c>
      <c r="B11" s="5" t="s">
        <v>48</v>
      </c>
      <c r="C11" s="8">
        <v>290</v>
      </c>
      <c r="D11" s="9"/>
      <c r="E11" s="10"/>
      <c r="F11" s="11"/>
      <c r="G11" s="12">
        <f t="shared" si="0"/>
        <v>29</v>
      </c>
      <c r="H11" s="9"/>
      <c r="I11" s="39"/>
    </row>
    <row r="12" spans="1:9" ht="15.75" x14ac:dyDescent="0.25">
      <c r="A12" s="5">
        <v>8</v>
      </c>
      <c r="B12" s="5" t="s">
        <v>49</v>
      </c>
      <c r="C12" s="8">
        <v>30</v>
      </c>
      <c r="D12" s="9"/>
      <c r="E12" s="10"/>
      <c r="F12" s="11"/>
      <c r="G12" s="12">
        <f t="shared" si="0"/>
        <v>3</v>
      </c>
      <c r="H12" s="9"/>
      <c r="I12" s="39"/>
    </row>
    <row r="13" spans="1:9" ht="15.75" x14ac:dyDescent="0.25">
      <c r="A13" s="5">
        <v>9</v>
      </c>
      <c r="B13" s="5" t="s">
        <v>50</v>
      </c>
      <c r="C13" s="8">
        <v>580</v>
      </c>
      <c r="D13" s="9"/>
      <c r="E13" s="10"/>
      <c r="F13" s="11"/>
      <c r="G13" s="12">
        <f t="shared" si="0"/>
        <v>58</v>
      </c>
      <c r="H13" s="9"/>
      <c r="I13" s="39"/>
    </row>
    <row r="14" spans="1:9" ht="15.75" x14ac:dyDescent="0.25">
      <c r="A14" s="5">
        <v>10</v>
      </c>
      <c r="B14" s="5" t="s">
        <v>51</v>
      </c>
      <c r="C14" s="8">
        <v>45</v>
      </c>
      <c r="D14" s="9"/>
      <c r="E14" s="10"/>
      <c r="F14" s="11"/>
      <c r="G14" s="12">
        <f t="shared" si="0"/>
        <v>4.5</v>
      </c>
      <c r="H14" s="9"/>
      <c r="I14" s="39"/>
    </row>
    <row r="15" spans="1:9" ht="15.75" x14ac:dyDescent="0.25">
      <c r="A15" s="5">
        <v>11</v>
      </c>
      <c r="B15" s="5" t="s">
        <v>52</v>
      </c>
      <c r="C15" s="8">
        <v>150</v>
      </c>
      <c r="D15" s="9"/>
      <c r="E15" s="10"/>
      <c r="F15" s="11"/>
      <c r="G15" s="12">
        <f t="shared" si="0"/>
        <v>15</v>
      </c>
      <c r="H15" s="9"/>
      <c r="I15" s="39"/>
    </row>
    <row r="16" spans="1:9" ht="27" customHeight="1" x14ac:dyDescent="0.25">
      <c r="A16" s="5"/>
      <c r="B16" s="49" t="s">
        <v>53</v>
      </c>
      <c r="C16" s="8" t="s">
        <v>54</v>
      </c>
      <c r="D16" s="40"/>
      <c r="E16" s="15"/>
      <c r="F16" s="11"/>
      <c r="G16" s="8"/>
      <c r="H16" s="41"/>
      <c r="I16" s="39"/>
    </row>
    <row r="17" spans="1:11" ht="31.7" customHeight="1" x14ac:dyDescent="0.25">
      <c r="A17" s="5"/>
      <c r="B17" s="50" t="s">
        <v>55</v>
      </c>
      <c r="C17" s="33" t="s">
        <v>56</v>
      </c>
      <c r="D17" s="40"/>
      <c r="E17" s="15"/>
      <c r="F17" s="11"/>
      <c r="G17" s="33" t="s">
        <v>57</v>
      </c>
      <c r="H17" s="41"/>
      <c r="I17" s="39"/>
    </row>
    <row r="18" spans="1:11" x14ac:dyDescent="0.25">
      <c r="A18" s="5"/>
      <c r="B18" s="13" t="s">
        <v>13</v>
      </c>
      <c r="C18" s="21"/>
      <c r="D18" s="15"/>
      <c r="E18" s="16"/>
      <c r="F18" s="11"/>
      <c r="G18" s="21"/>
      <c r="H18" s="39"/>
      <c r="I18" s="19"/>
    </row>
    <row r="19" spans="1:11" ht="15" customHeight="1" x14ac:dyDescent="0.25">
      <c r="A19" s="20"/>
      <c r="B19" s="13" t="s">
        <v>14</v>
      </c>
      <c r="C19" s="21"/>
      <c r="D19" s="17"/>
      <c r="E19" s="22"/>
      <c r="F19" s="23"/>
      <c r="G19" s="21"/>
      <c r="H19" s="24"/>
      <c r="I19" s="22"/>
    </row>
    <row r="20" spans="1:11" ht="15" customHeight="1" x14ac:dyDescent="0.25">
      <c r="A20" s="25"/>
      <c r="B20" s="26" t="s">
        <v>27</v>
      </c>
      <c r="C20" s="27"/>
      <c r="D20" s="27"/>
      <c r="E20" s="28"/>
      <c r="F20" s="29"/>
      <c r="G20" s="27"/>
      <c r="H20" s="27"/>
      <c r="I20" s="28"/>
      <c r="K20" s="51"/>
    </row>
    <row r="22" spans="1:11" ht="18.75" x14ac:dyDescent="0.3">
      <c r="A22" s="76" t="s">
        <v>58</v>
      </c>
      <c r="B22" s="76"/>
      <c r="C22" s="76"/>
      <c r="D22" s="76"/>
      <c r="E22" s="76"/>
      <c r="F22" s="76"/>
      <c r="G22" s="76"/>
      <c r="H22" s="76"/>
      <c r="I22" s="76"/>
    </row>
    <row r="23" spans="1:11" ht="60" x14ac:dyDescent="0.25">
      <c r="A23" s="1" t="s">
        <v>2</v>
      </c>
      <c r="B23" s="52" t="s">
        <v>3</v>
      </c>
      <c r="C23" s="2" t="s">
        <v>4</v>
      </c>
      <c r="D23" s="3" t="s">
        <v>17</v>
      </c>
      <c r="E23" s="1" t="s">
        <v>6</v>
      </c>
      <c r="F23" s="53"/>
      <c r="G23" s="2" t="s">
        <v>4</v>
      </c>
      <c r="H23" s="3" t="s">
        <v>17</v>
      </c>
      <c r="I23" s="1" t="s">
        <v>7</v>
      </c>
    </row>
    <row r="24" spans="1:11" x14ac:dyDescent="0.25">
      <c r="A24" s="1"/>
      <c r="B24" s="52"/>
      <c r="C24" s="81" t="s">
        <v>8</v>
      </c>
      <c r="D24" s="82"/>
      <c r="E24" s="83"/>
      <c r="F24" s="54"/>
      <c r="G24" s="81" t="s">
        <v>9</v>
      </c>
      <c r="H24" s="82"/>
      <c r="I24" s="83"/>
    </row>
    <row r="25" spans="1:11" ht="15.75" x14ac:dyDescent="0.25">
      <c r="A25" s="5">
        <v>1</v>
      </c>
      <c r="B25" s="5" t="s">
        <v>59</v>
      </c>
      <c r="C25" s="8">
        <v>680</v>
      </c>
      <c r="D25" s="9"/>
      <c r="E25" s="10"/>
      <c r="F25" s="23"/>
      <c r="G25" s="8">
        <f>C25/10</f>
        <v>68</v>
      </c>
      <c r="H25" s="9"/>
      <c r="I25" s="10"/>
    </row>
    <row r="26" spans="1:11" ht="15.75" x14ac:dyDescent="0.25">
      <c r="A26" s="5"/>
      <c r="B26" s="55" t="s">
        <v>60</v>
      </c>
      <c r="C26" s="56" t="s">
        <v>61</v>
      </c>
      <c r="D26" s="57"/>
      <c r="E26" s="10"/>
      <c r="F26" s="23"/>
      <c r="G26" s="56" t="s">
        <v>62</v>
      </c>
      <c r="H26" s="57"/>
      <c r="I26" s="10"/>
    </row>
    <row r="27" spans="1:11" ht="15.75" x14ac:dyDescent="0.25">
      <c r="A27" s="5">
        <v>2</v>
      </c>
      <c r="B27" s="5" t="s">
        <v>63</v>
      </c>
      <c r="C27" s="8">
        <v>750</v>
      </c>
      <c r="D27" s="9"/>
      <c r="E27" s="10"/>
      <c r="F27" s="23"/>
      <c r="G27" s="8">
        <f t="shared" ref="G27:G32" si="1">C27/10</f>
        <v>75</v>
      </c>
      <c r="H27" s="9"/>
      <c r="I27" s="10"/>
    </row>
    <row r="28" spans="1:11" ht="15.75" x14ac:dyDescent="0.25">
      <c r="A28" s="5">
        <v>3</v>
      </c>
      <c r="B28" s="5" t="s">
        <v>45</v>
      </c>
      <c r="C28" s="8">
        <v>625</v>
      </c>
      <c r="D28" s="9"/>
      <c r="E28" s="10"/>
      <c r="F28" s="23"/>
      <c r="G28" s="8">
        <f t="shared" si="1"/>
        <v>62.5</v>
      </c>
      <c r="H28" s="9"/>
      <c r="I28" s="10"/>
    </row>
    <row r="29" spans="1:11" ht="15.75" x14ac:dyDescent="0.25">
      <c r="A29" s="5">
        <v>4</v>
      </c>
      <c r="B29" s="58" t="s">
        <v>46</v>
      </c>
      <c r="C29" s="12">
        <v>190</v>
      </c>
      <c r="D29" s="59"/>
      <c r="E29" s="10"/>
      <c r="F29" s="23"/>
      <c r="G29" s="12">
        <f t="shared" si="1"/>
        <v>19</v>
      </c>
      <c r="H29" s="9"/>
      <c r="I29" s="10"/>
    </row>
    <row r="30" spans="1:11" ht="15.75" x14ac:dyDescent="0.25">
      <c r="A30" s="5">
        <v>5</v>
      </c>
      <c r="B30" s="49" t="s">
        <v>11</v>
      </c>
      <c r="C30" s="12">
        <v>190</v>
      </c>
      <c r="D30" s="59"/>
      <c r="E30" s="10"/>
      <c r="F30" s="23"/>
      <c r="G30" s="12">
        <f t="shared" si="1"/>
        <v>19</v>
      </c>
      <c r="H30" s="9"/>
      <c r="I30" s="10"/>
    </row>
    <row r="31" spans="1:11" ht="15.75" x14ac:dyDescent="0.25">
      <c r="A31" s="5">
        <v>6</v>
      </c>
      <c r="B31" s="49" t="s">
        <v>64</v>
      </c>
      <c r="C31" s="12">
        <v>20</v>
      </c>
      <c r="D31" s="59"/>
      <c r="E31" s="10"/>
      <c r="F31" s="23"/>
      <c r="G31" s="12">
        <f t="shared" si="1"/>
        <v>2</v>
      </c>
      <c r="H31" s="9"/>
      <c r="I31" s="10"/>
    </row>
    <row r="32" spans="1:11" ht="15.75" x14ac:dyDescent="0.25">
      <c r="A32" s="5">
        <v>7</v>
      </c>
      <c r="B32" s="49" t="s">
        <v>65</v>
      </c>
      <c r="C32" s="12">
        <v>10</v>
      </c>
      <c r="D32" s="59"/>
      <c r="E32" s="10"/>
      <c r="F32" s="23"/>
      <c r="G32" s="12">
        <f t="shared" si="1"/>
        <v>1</v>
      </c>
      <c r="H32" s="9"/>
      <c r="I32" s="10"/>
    </row>
    <row r="33" spans="1:9" x14ac:dyDescent="0.25">
      <c r="A33" s="20"/>
      <c r="B33" s="13" t="s">
        <v>66</v>
      </c>
      <c r="C33" s="33" t="s">
        <v>67</v>
      </c>
      <c r="D33" s="41"/>
      <c r="E33" s="18"/>
      <c r="F33" s="23"/>
      <c r="G33" s="33" t="s">
        <v>68</v>
      </c>
      <c r="H33" s="41"/>
      <c r="I33" s="18"/>
    </row>
    <row r="34" spans="1:9" ht="30" x14ac:dyDescent="0.25">
      <c r="A34" s="20"/>
      <c r="B34" s="13" t="s">
        <v>69</v>
      </c>
      <c r="C34" s="33" t="s">
        <v>70</v>
      </c>
      <c r="D34" s="41"/>
      <c r="E34" s="18"/>
      <c r="F34" s="23"/>
      <c r="G34" s="33" t="s">
        <v>71</v>
      </c>
      <c r="H34" s="41"/>
      <c r="I34" s="18"/>
    </row>
    <row r="35" spans="1:9" x14ac:dyDescent="0.25">
      <c r="A35" s="20"/>
      <c r="B35" s="13" t="s">
        <v>13</v>
      </c>
      <c r="C35" s="21"/>
      <c r="D35" s="17"/>
      <c r="E35" s="22"/>
      <c r="F35" s="23"/>
      <c r="G35" s="21"/>
      <c r="H35" s="24"/>
      <c r="I35" s="22"/>
    </row>
    <row r="36" spans="1:9" x14ac:dyDescent="0.25">
      <c r="A36" s="20"/>
      <c r="B36" s="13" t="s">
        <v>14</v>
      </c>
      <c r="C36" s="21"/>
      <c r="D36" s="17"/>
      <c r="E36" s="22"/>
      <c r="F36" s="23"/>
      <c r="G36" s="21"/>
      <c r="H36" s="24"/>
      <c r="I36" s="22"/>
    </row>
    <row r="37" spans="1:9" ht="15.75" x14ac:dyDescent="0.25">
      <c r="A37" s="25"/>
      <c r="B37" s="26" t="s">
        <v>27</v>
      </c>
      <c r="C37" s="27"/>
      <c r="D37" s="27"/>
      <c r="E37" s="28"/>
      <c r="F37" s="29"/>
      <c r="G37" s="27"/>
      <c r="H37" s="27"/>
      <c r="I37" s="28"/>
    </row>
    <row r="39" spans="1:9" ht="18.75" x14ac:dyDescent="0.3">
      <c r="A39" s="76" t="s">
        <v>72</v>
      </c>
      <c r="B39" s="76"/>
      <c r="C39" s="76"/>
      <c r="D39" s="76"/>
      <c r="E39" s="76"/>
      <c r="F39" s="76"/>
      <c r="G39" s="76"/>
      <c r="H39" s="76"/>
      <c r="I39" s="76"/>
    </row>
    <row r="40" spans="1:9" ht="60" x14ac:dyDescent="0.25">
      <c r="A40" s="1" t="s">
        <v>2</v>
      </c>
      <c r="B40" s="52" t="s">
        <v>3</v>
      </c>
      <c r="C40" s="2" t="s">
        <v>4</v>
      </c>
      <c r="D40" s="3" t="s">
        <v>17</v>
      </c>
      <c r="E40" s="1" t="s">
        <v>6</v>
      </c>
      <c r="F40" s="4"/>
      <c r="G40" s="2" t="s">
        <v>4</v>
      </c>
      <c r="H40" s="3" t="s">
        <v>17</v>
      </c>
      <c r="I40" s="1" t="s">
        <v>7</v>
      </c>
    </row>
    <row r="41" spans="1:9" ht="18.75" x14ac:dyDescent="0.3">
      <c r="A41" s="5"/>
      <c r="B41" s="60"/>
      <c r="C41" s="81" t="s">
        <v>8</v>
      </c>
      <c r="D41" s="82"/>
      <c r="E41" s="83"/>
      <c r="F41" s="7"/>
      <c r="G41" s="81" t="s">
        <v>9</v>
      </c>
      <c r="H41" s="82"/>
      <c r="I41" s="83"/>
    </row>
    <row r="42" spans="1:9" ht="15.75" x14ac:dyDescent="0.25">
      <c r="A42" s="5">
        <v>1</v>
      </c>
      <c r="B42" s="5" t="s">
        <v>73</v>
      </c>
      <c r="C42" s="8">
        <v>540</v>
      </c>
      <c r="D42" s="9"/>
      <c r="E42" s="16"/>
      <c r="F42" s="11"/>
      <c r="G42" s="12">
        <f>C42/10</f>
        <v>54</v>
      </c>
      <c r="H42" s="9"/>
      <c r="I42" s="19"/>
    </row>
    <row r="43" spans="1:9" ht="15.75" x14ac:dyDescent="0.25">
      <c r="A43" s="5">
        <v>2</v>
      </c>
      <c r="B43" s="5" t="s">
        <v>74</v>
      </c>
      <c r="C43" s="8">
        <v>360</v>
      </c>
      <c r="D43" s="9"/>
      <c r="E43" s="16"/>
      <c r="F43" s="11"/>
      <c r="G43" s="12">
        <f>C43/10</f>
        <v>36</v>
      </c>
      <c r="H43" s="9"/>
      <c r="I43" s="19"/>
    </row>
    <row r="44" spans="1:9" ht="15.75" x14ac:dyDescent="0.25">
      <c r="A44" s="5">
        <v>3</v>
      </c>
      <c r="B44" s="5" t="s">
        <v>51</v>
      </c>
      <c r="C44" s="8">
        <v>60</v>
      </c>
      <c r="D44" s="9"/>
      <c r="E44" s="16"/>
      <c r="F44" s="11"/>
      <c r="G44" s="12">
        <f>C44/10</f>
        <v>6</v>
      </c>
      <c r="H44" s="9"/>
      <c r="I44" s="39"/>
    </row>
    <row r="45" spans="1:9" ht="15.75" x14ac:dyDescent="0.25">
      <c r="A45" s="5">
        <v>4</v>
      </c>
      <c r="B45" s="5" t="s">
        <v>75</v>
      </c>
      <c r="C45" s="8">
        <v>10</v>
      </c>
      <c r="D45" s="9"/>
      <c r="E45" s="16"/>
      <c r="F45" s="11"/>
      <c r="G45" s="12">
        <f>C45/10</f>
        <v>1</v>
      </c>
      <c r="H45" s="9"/>
      <c r="I45" s="39"/>
    </row>
    <row r="46" spans="1:9" ht="15.75" x14ac:dyDescent="0.25">
      <c r="A46" s="5">
        <v>5</v>
      </c>
      <c r="B46" s="5" t="s">
        <v>11</v>
      </c>
      <c r="C46" s="8">
        <v>30</v>
      </c>
      <c r="D46" s="9"/>
      <c r="E46" s="16"/>
      <c r="F46" s="11"/>
      <c r="G46" s="12">
        <f>C46/10</f>
        <v>3</v>
      </c>
      <c r="H46" s="9"/>
      <c r="I46" s="19"/>
    </row>
    <row r="47" spans="1:9" ht="15.75" x14ac:dyDescent="0.25">
      <c r="A47" s="5"/>
      <c r="B47" s="32" t="s">
        <v>23</v>
      </c>
      <c r="C47" s="8" t="s">
        <v>76</v>
      </c>
      <c r="D47" s="9"/>
      <c r="E47" s="16"/>
      <c r="F47" s="11"/>
      <c r="G47" s="12" t="s">
        <v>77</v>
      </c>
      <c r="H47" s="9"/>
      <c r="I47" s="19"/>
    </row>
    <row r="48" spans="1:9" x14ac:dyDescent="0.25">
      <c r="A48" s="5"/>
      <c r="B48" s="32" t="s">
        <v>25</v>
      </c>
      <c r="C48" s="33">
        <v>1000</v>
      </c>
      <c r="D48" s="9"/>
      <c r="E48" s="16"/>
      <c r="F48" s="11"/>
      <c r="G48" s="33">
        <v>100</v>
      </c>
      <c r="H48" s="9"/>
      <c r="I48" s="19"/>
    </row>
    <row r="49" spans="1:9" x14ac:dyDescent="0.25">
      <c r="A49" s="5"/>
      <c r="B49" s="13" t="s">
        <v>13</v>
      </c>
      <c r="C49" s="24"/>
      <c r="D49" s="15"/>
      <c r="E49" s="34"/>
      <c r="F49" s="11"/>
      <c r="G49" s="24"/>
      <c r="H49" s="39"/>
      <c r="I49" s="19"/>
    </row>
    <row r="50" spans="1:9" x14ac:dyDescent="0.25">
      <c r="A50" s="5"/>
      <c r="B50" s="13" t="s">
        <v>26</v>
      </c>
      <c r="C50" s="24"/>
      <c r="D50" s="15"/>
      <c r="E50" s="15"/>
      <c r="F50" s="11"/>
      <c r="G50" s="24"/>
      <c r="H50" s="39"/>
      <c r="I50" s="19"/>
    </row>
    <row r="51" spans="1:9" ht="18.75" x14ac:dyDescent="0.3">
      <c r="A51" s="35"/>
      <c r="B51" s="26" t="s">
        <v>27</v>
      </c>
      <c r="C51" s="36"/>
      <c r="D51" s="37"/>
      <c r="E51" s="38"/>
      <c r="F51" s="61"/>
      <c r="G51" s="62"/>
      <c r="H51" s="63"/>
      <c r="I51" s="38"/>
    </row>
    <row r="52" spans="1:9" ht="9" customHeight="1" x14ac:dyDescent="0.25"/>
    <row r="53" spans="1:9" ht="22.5" x14ac:dyDescent="0.3">
      <c r="A53" s="77" t="s">
        <v>16</v>
      </c>
      <c r="B53" s="77"/>
      <c r="C53" s="77"/>
      <c r="D53" s="77"/>
      <c r="E53" s="77"/>
    </row>
    <row r="54" spans="1:9" ht="60" x14ac:dyDescent="0.25">
      <c r="A54" s="1" t="s">
        <v>2</v>
      </c>
      <c r="B54" s="1" t="s">
        <v>3</v>
      </c>
      <c r="C54" s="2" t="s">
        <v>4</v>
      </c>
      <c r="D54" s="3" t="s">
        <v>17</v>
      </c>
      <c r="E54" s="1" t="s">
        <v>18</v>
      </c>
    </row>
    <row r="55" spans="1:9" ht="18.75" x14ac:dyDescent="0.3">
      <c r="A55" s="5"/>
      <c r="B55" s="6"/>
      <c r="C55" s="72" t="s">
        <v>19</v>
      </c>
      <c r="D55" s="72"/>
      <c r="E55" s="72"/>
      <c r="G55" s="73"/>
      <c r="H55" s="73"/>
      <c r="I55" s="73"/>
    </row>
    <row r="56" spans="1:9" ht="15.75" x14ac:dyDescent="0.25">
      <c r="A56" s="5">
        <v>1</v>
      </c>
      <c r="B56" s="5" t="s">
        <v>20</v>
      </c>
      <c r="C56" s="8">
        <v>3</v>
      </c>
      <c r="D56" s="31"/>
      <c r="E56" s="10"/>
    </row>
    <row r="57" spans="1:9" ht="15.75" x14ac:dyDescent="0.25">
      <c r="A57" s="5">
        <v>2</v>
      </c>
      <c r="B57" s="13" t="s">
        <v>21</v>
      </c>
      <c r="C57" s="8">
        <v>30</v>
      </c>
      <c r="D57" s="31"/>
      <c r="E57" s="10"/>
    </row>
    <row r="58" spans="1:9" ht="15.75" x14ac:dyDescent="0.25">
      <c r="A58" s="5">
        <v>3</v>
      </c>
      <c r="B58" s="13" t="s">
        <v>22</v>
      </c>
      <c r="C58" s="8">
        <v>408</v>
      </c>
      <c r="D58" s="31"/>
      <c r="E58" s="10"/>
    </row>
    <row r="59" spans="1:9" x14ac:dyDescent="0.25">
      <c r="A59" s="5"/>
      <c r="B59" s="32" t="s">
        <v>23</v>
      </c>
      <c r="C59" s="33" t="s">
        <v>24</v>
      </c>
      <c r="D59" s="31"/>
      <c r="E59" s="15"/>
    </row>
    <row r="60" spans="1:9" x14ac:dyDescent="0.25">
      <c r="A60" s="5"/>
      <c r="B60" s="32" t="s">
        <v>25</v>
      </c>
      <c r="C60" s="33"/>
      <c r="D60" s="31"/>
      <c r="E60" s="15"/>
    </row>
    <row r="61" spans="1:9" x14ac:dyDescent="0.25">
      <c r="A61" s="5"/>
      <c r="B61" s="13" t="s">
        <v>13</v>
      </c>
      <c r="C61" s="21"/>
      <c r="D61" s="15"/>
      <c r="E61" s="15"/>
    </row>
    <row r="62" spans="1:9" x14ac:dyDescent="0.25">
      <c r="A62" s="5"/>
      <c r="B62" s="13" t="s">
        <v>26</v>
      </c>
      <c r="C62" s="21"/>
      <c r="D62" s="15"/>
      <c r="E62" s="34"/>
    </row>
    <row r="63" spans="1:9" ht="18.75" x14ac:dyDescent="0.3">
      <c r="A63" s="35"/>
      <c r="B63" s="26" t="s">
        <v>27</v>
      </c>
      <c r="C63" s="36"/>
      <c r="D63" s="37"/>
      <c r="E63" s="38"/>
    </row>
    <row r="65" spans="1:11" ht="22.5" x14ac:dyDescent="0.3">
      <c r="A65" s="77" t="s">
        <v>28</v>
      </c>
      <c r="B65" s="77"/>
      <c r="C65" s="77"/>
      <c r="D65" s="77"/>
      <c r="E65" s="77"/>
      <c r="F65" s="77"/>
      <c r="G65" s="77"/>
      <c r="H65" s="77"/>
      <c r="I65" s="77"/>
    </row>
    <row r="66" spans="1:11" ht="60" x14ac:dyDescent="0.25">
      <c r="A66" s="1" t="s">
        <v>2</v>
      </c>
      <c r="B66" s="1" t="s">
        <v>3</v>
      </c>
      <c r="C66" s="2" t="s">
        <v>4</v>
      </c>
      <c r="D66" s="3" t="s">
        <v>17</v>
      </c>
      <c r="E66" s="1" t="s">
        <v>6</v>
      </c>
      <c r="F66" s="4"/>
      <c r="G66" s="2" t="s">
        <v>4</v>
      </c>
      <c r="H66" s="3" t="s">
        <v>17</v>
      </c>
      <c r="I66" s="1" t="s">
        <v>7</v>
      </c>
    </row>
    <row r="67" spans="1:11" ht="18.75" x14ac:dyDescent="0.3">
      <c r="A67" s="5"/>
      <c r="B67" s="6"/>
      <c r="C67" s="72" t="s">
        <v>29</v>
      </c>
      <c r="D67" s="72"/>
      <c r="E67" s="72"/>
      <c r="F67" s="7"/>
      <c r="G67" s="72" t="s">
        <v>30</v>
      </c>
      <c r="H67" s="72"/>
      <c r="I67" s="72"/>
    </row>
    <row r="68" spans="1:11" ht="15.75" x14ac:dyDescent="0.25">
      <c r="A68" s="5">
        <v>1</v>
      </c>
      <c r="B68" s="5" t="s">
        <v>31</v>
      </c>
      <c r="C68" s="8">
        <v>1538</v>
      </c>
      <c r="D68" s="9"/>
      <c r="E68" s="16"/>
      <c r="F68" s="11"/>
      <c r="G68" s="12">
        <f t="shared" ref="G68:G73" si="2">C68/10</f>
        <v>153.80000000000001</v>
      </c>
      <c r="H68" s="9"/>
      <c r="I68" s="19"/>
    </row>
    <row r="69" spans="1:11" ht="15.75" x14ac:dyDescent="0.25">
      <c r="A69" s="5">
        <v>2</v>
      </c>
      <c r="B69" s="5" t="s">
        <v>22</v>
      </c>
      <c r="C69" s="8">
        <v>2500</v>
      </c>
      <c r="D69" s="9"/>
      <c r="E69" s="10"/>
      <c r="F69" s="11"/>
      <c r="G69" s="12">
        <f t="shared" si="2"/>
        <v>250</v>
      </c>
      <c r="H69" s="9"/>
      <c r="I69" s="19"/>
    </row>
    <row r="70" spans="1:11" ht="15.75" x14ac:dyDescent="0.25">
      <c r="A70" s="5">
        <v>3</v>
      </c>
      <c r="B70" s="5" t="s">
        <v>11</v>
      </c>
      <c r="C70" s="8">
        <v>79</v>
      </c>
      <c r="D70" s="9"/>
      <c r="E70" s="16"/>
      <c r="F70" s="11"/>
      <c r="G70" s="12">
        <f t="shared" si="2"/>
        <v>7.9</v>
      </c>
      <c r="H70" s="9"/>
      <c r="I70" s="39"/>
    </row>
    <row r="71" spans="1:11" ht="15.75" x14ac:dyDescent="0.25">
      <c r="A71" s="5">
        <v>4</v>
      </c>
      <c r="B71" s="5" t="s">
        <v>32</v>
      </c>
      <c r="C71" s="8">
        <v>260</v>
      </c>
      <c r="D71" s="9"/>
      <c r="E71" s="10"/>
      <c r="F71" s="11"/>
      <c r="G71" s="12">
        <f t="shared" si="2"/>
        <v>26</v>
      </c>
      <c r="H71" s="9"/>
      <c r="I71" s="39"/>
    </row>
    <row r="72" spans="1:11" ht="15.75" x14ac:dyDescent="0.25">
      <c r="A72" s="5">
        <v>5</v>
      </c>
      <c r="B72" s="13" t="s">
        <v>33</v>
      </c>
      <c r="C72" s="8">
        <v>3.8</v>
      </c>
      <c r="D72" s="9"/>
      <c r="E72" s="16"/>
      <c r="F72" s="11"/>
      <c r="G72" s="12">
        <f t="shared" si="2"/>
        <v>0.38</v>
      </c>
      <c r="H72" s="9"/>
      <c r="I72" s="39"/>
    </row>
    <row r="73" spans="1:11" ht="15.75" x14ac:dyDescent="0.25">
      <c r="A73" s="5">
        <v>6</v>
      </c>
      <c r="B73" s="13" t="s">
        <v>34</v>
      </c>
      <c r="C73" s="8">
        <v>20</v>
      </c>
      <c r="D73" s="9"/>
      <c r="E73" s="10"/>
      <c r="F73" s="11"/>
      <c r="G73" s="12">
        <f t="shared" si="2"/>
        <v>2</v>
      </c>
      <c r="H73" s="9"/>
      <c r="I73" s="39"/>
    </row>
    <row r="74" spans="1:11" x14ac:dyDescent="0.25">
      <c r="A74" s="5">
        <v>7</v>
      </c>
      <c r="B74" s="32" t="s">
        <v>23</v>
      </c>
      <c r="C74" s="33" t="s">
        <v>35</v>
      </c>
      <c r="D74" s="40"/>
      <c r="E74" s="15"/>
      <c r="F74" s="11"/>
      <c r="G74" s="33" t="s">
        <v>36</v>
      </c>
      <c r="H74" s="41"/>
      <c r="I74" s="39"/>
    </row>
    <row r="75" spans="1:11" x14ac:dyDescent="0.25">
      <c r="A75" s="5">
        <v>8</v>
      </c>
      <c r="B75" s="32" t="s">
        <v>25</v>
      </c>
      <c r="C75" s="33">
        <v>2000</v>
      </c>
      <c r="D75" s="40"/>
      <c r="E75" s="15"/>
      <c r="F75" s="11"/>
      <c r="G75" s="33">
        <v>200</v>
      </c>
      <c r="H75" s="41"/>
      <c r="I75" s="39"/>
    </row>
    <row r="76" spans="1:11" x14ac:dyDescent="0.25">
      <c r="A76" s="5">
        <v>9</v>
      </c>
      <c r="B76" s="13" t="s">
        <v>13</v>
      </c>
      <c r="C76" s="21"/>
      <c r="D76" s="15"/>
      <c r="E76" s="34"/>
      <c r="F76" s="11"/>
      <c r="G76" s="21"/>
      <c r="H76" s="39"/>
      <c r="I76" s="19"/>
    </row>
    <row r="77" spans="1:11" x14ac:dyDescent="0.25">
      <c r="A77" s="20">
        <v>11</v>
      </c>
      <c r="B77" s="13" t="s">
        <v>26</v>
      </c>
      <c r="C77" s="21"/>
      <c r="D77" s="17"/>
      <c r="E77" s="22"/>
      <c r="F77" s="23"/>
      <c r="G77" s="21"/>
      <c r="H77" s="24"/>
      <c r="I77" s="22"/>
    </row>
    <row r="78" spans="1:11" ht="15.75" x14ac:dyDescent="0.25">
      <c r="A78" s="25"/>
      <c r="B78" s="26" t="s">
        <v>27</v>
      </c>
      <c r="C78" s="27"/>
      <c r="D78" s="27"/>
      <c r="E78" s="28"/>
      <c r="F78" s="29"/>
      <c r="G78" s="27"/>
      <c r="H78" s="27"/>
      <c r="I78" s="28"/>
      <c r="K78" s="64"/>
    </row>
    <row r="79" spans="1:11" x14ac:dyDescent="0.25">
      <c r="B79" s="65"/>
    </row>
    <row r="80" spans="1:11" x14ac:dyDescent="0.25">
      <c r="A80" s="43"/>
      <c r="B80" s="79" t="s">
        <v>37</v>
      </c>
      <c r="C80" s="79"/>
      <c r="D80" s="79"/>
      <c r="E80" s="79"/>
      <c r="F80" s="79"/>
      <c r="G80" s="79"/>
      <c r="H80" s="79"/>
      <c r="I80" s="79"/>
    </row>
    <row r="82" spans="1:7" x14ac:dyDescent="0.25">
      <c r="A82" s="44"/>
      <c r="B82" s="30" t="s">
        <v>38</v>
      </c>
    </row>
    <row r="84" spans="1:7" x14ac:dyDescent="0.25">
      <c r="A84" s="45"/>
      <c r="B84" s="30" t="s">
        <v>39</v>
      </c>
    </row>
    <row r="86" spans="1:7" ht="16.5" x14ac:dyDescent="0.25">
      <c r="A86" s="74" t="s">
        <v>40</v>
      </c>
      <c r="B86" s="74"/>
      <c r="C86" s="74"/>
      <c r="D86" s="74"/>
      <c r="E86" s="74"/>
      <c r="F86" s="74"/>
      <c r="G86" s="66" t="s">
        <v>106</v>
      </c>
    </row>
    <row r="89" spans="1:7" x14ac:dyDescent="0.25">
      <c r="B89" s="30" t="s">
        <v>105</v>
      </c>
      <c r="D89" s="80"/>
      <c r="E89" s="80"/>
      <c r="F89" s="80"/>
    </row>
    <row r="90" spans="1:7" x14ac:dyDescent="0.25">
      <c r="D90" s="47"/>
      <c r="E90" s="47"/>
      <c r="F90" s="47"/>
    </row>
    <row r="91" spans="1:7" x14ac:dyDescent="0.25">
      <c r="B91" s="48"/>
      <c r="D91" s="78"/>
      <c r="E91" s="78"/>
      <c r="F91" s="78"/>
    </row>
  </sheetData>
  <mergeCells count="20">
    <mergeCell ref="D91:F91"/>
    <mergeCell ref="A65:I65"/>
    <mergeCell ref="C67:E67"/>
    <mergeCell ref="G67:I67"/>
    <mergeCell ref="B80:I80"/>
    <mergeCell ref="A86:F86"/>
    <mergeCell ref="D89:F89"/>
    <mergeCell ref="A39:I39"/>
    <mergeCell ref="C41:E41"/>
    <mergeCell ref="G41:I41"/>
    <mergeCell ref="A53:E53"/>
    <mergeCell ref="C55:E55"/>
    <mergeCell ref="G55:I55"/>
    <mergeCell ref="C24:E24"/>
    <mergeCell ref="G24:I24"/>
    <mergeCell ref="A1:I1"/>
    <mergeCell ref="A2:I2"/>
    <mergeCell ref="C4:E4"/>
    <mergeCell ref="G4:I4"/>
    <mergeCell ref="A22:I22"/>
  </mergeCells>
  <pageMargins left="0.70866141732283472" right="0.11811023622047245" top="0.74803149606299213" bottom="0.74803149606299213" header="0.31496062992125984" footer="0.31496062992125984"/>
  <pageSetup paperSize="9" scale="72" orientation="portrait" r:id="rId1"/>
  <rowBreaks count="1" manualBreakCount="1">
    <brk id="5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M95"/>
  <sheetViews>
    <sheetView tabSelected="1" view="pageBreakPreview" topLeftCell="B1" zoomScaleNormal="100" zoomScaleSheetLayoutView="100" workbookViewId="0">
      <selection activeCell="H93" sqref="H93"/>
    </sheetView>
  </sheetViews>
  <sheetFormatPr defaultRowHeight="15" x14ac:dyDescent="0.25"/>
  <cols>
    <col min="1" max="1" width="4.28515625" style="30" customWidth="1"/>
    <col min="2" max="2" width="32.7109375" style="30" customWidth="1"/>
    <col min="3" max="3" width="13" style="30" customWidth="1"/>
    <col min="4" max="4" width="9.140625" style="30" customWidth="1"/>
    <col min="5" max="5" width="12.85546875" style="30" customWidth="1"/>
    <col min="6" max="6" width="12" style="30" customWidth="1"/>
    <col min="7" max="7" width="11" style="30" customWidth="1"/>
    <col min="8" max="8" width="9.140625" style="30"/>
    <col min="9" max="9" width="12.85546875" style="30" customWidth="1"/>
    <col min="10" max="16384" width="9.140625" style="30"/>
  </cols>
  <sheetData>
    <row r="1" spans="1:9" ht="22.5" x14ac:dyDescent="0.25">
      <c r="A1" s="75" t="s">
        <v>78</v>
      </c>
      <c r="B1" s="75"/>
      <c r="C1" s="75"/>
      <c r="D1" s="75"/>
      <c r="E1" s="75"/>
      <c r="F1" s="75"/>
      <c r="G1" s="75"/>
      <c r="H1" s="75"/>
      <c r="I1" s="75"/>
    </row>
    <row r="2" spans="1:9" ht="17.25" customHeight="1" x14ac:dyDescent="0.3">
      <c r="A2" s="76" t="s">
        <v>79</v>
      </c>
      <c r="B2" s="76"/>
      <c r="C2" s="76"/>
      <c r="D2" s="76"/>
      <c r="E2" s="76"/>
      <c r="F2" s="76"/>
      <c r="G2" s="76"/>
      <c r="H2" s="76"/>
      <c r="I2" s="76"/>
    </row>
    <row r="3" spans="1:9" ht="60" x14ac:dyDescent="0.25">
      <c r="A3" s="1" t="s">
        <v>2</v>
      </c>
      <c r="B3" s="52" t="s">
        <v>3</v>
      </c>
      <c r="C3" s="2" t="s">
        <v>4</v>
      </c>
      <c r="D3" s="3" t="s">
        <v>5</v>
      </c>
      <c r="E3" s="1" t="s">
        <v>6</v>
      </c>
      <c r="F3" s="4"/>
      <c r="G3" s="2" t="s">
        <v>4</v>
      </c>
      <c r="H3" s="3" t="s">
        <v>5</v>
      </c>
      <c r="I3" s="1" t="s">
        <v>7</v>
      </c>
    </row>
    <row r="4" spans="1:9" ht="18.75" x14ac:dyDescent="0.3">
      <c r="A4" s="5"/>
      <c r="B4" s="60"/>
      <c r="C4" s="81" t="s">
        <v>8</v>
      </c>
      <c r="D4" s="82"/>
      <c r="E4" s="83"/>
      <c r="F4" s="7"/>
      <c r="G4" s="81" t="s">
        <v>9</v>
      </c>
      <c r="H4" s="82"/>
      <c r="I4" s="83"/>
    </row>
    <row r="5" spans="1:9" ht="15.75" customHeight="1" x14ac:dyDescent="0.25">
      <c r="A5" s="5">
        <v>1</v>
      </c>
      <c r="B5" s="5" t="s">
        <v>43</v>
      </c>
      <c r="C5" s="8">
        <v>600</v>
      </c>
      <c r="D5" s="9"/>
      <c r="E5" s="16"/>
      <c r="F5" s="11"/>
      <c r="G5" s="12">
        <f>C5/10</f>
        <v>60</v>
      </c>
      <c r="H5" s="9"/>
      <c r="I5" s="19"/>
    </row>
    <row r="6" spans="1:9" ht="15.75" customHeight="1" x14ac:dyDescent="0.25">
      <c r="A6" s="5"/>
      <c r="B6" s="55" t="s">
        <v>60</v>
      </c>
      <c r="C6" s="56" t="s">
        <v>80</v>
      </c>
      <c r="D6" s="67"/>
      <c r="E6" s="68"/>
      <c r="F6" s="11"/>
      <c r="G6" s="69" t="s">
        <v>81</v>
      </c>
      <c r="H6" s="9"/>
      <c r="I6" s="19"/>
    </row>
    <row r="7" spans="1:9" ht="15.75" customHeight="1" x14ac:dyDescent="0.25">
      <c r="A7" s="5">
        <v>2</v>
      </c>
      <c r="B7" s="5" t="s">
        <v>11</v>
      </c>
      <c r="C7" s="8">
        <v>70</v>
      </c>
      <c r="D7" s="9"/>
      <c r="E7" s="16"/>
      <c r="F7" s="11"/>
      <c r="G7" s="12">
        <f t="shared" ref="G7:G22" si="0">C7/10</f>
        <v>7</v>
      </c>
      <c r="H7" s="9"/>
      <c r="I7" s="39"/>
    </row>
    <row r="8" spans="1:9" ht="15.75" customHeight="1" x14ac:dyDescent="0.25">
      <c r="A8" s="5">
        <v>3</v>
      </c>
      <c r="B8" s="5" t="s">
        <v>44</v>
      </c>
      <c r="C8" s="8">
        <v>310</v>
      </c>
      <c r="D8" s="9"/>
      <c r="E8" s="16"/>
      <c r="F8" s="11"/>
      <c r="G8" s="12">
        <f t="shared" si="0"/>
        <v>31</v>
      </c>
      <c r="H8" s="9"/>
      <c r="I8" s="39"/>
    </row>
    <row r="9" spans="1:9" ht="15.75" customHeight="1" x14ac:dyDescent="0.25">
      <c r="A9" s="5">
        <v>4</v>
      </c>
      <c r="B9" s="5" t="s">
        <v>45</v>
      </c>
      <c r="C9" s="8">
        <v>125</v>
      </c>
      <c r="D9" s="9"/>
      <c r="E9" s="16"/>
      <c r="F9" s="11"/>
      <c r="G9" s="12">
        <f t="shared" si="0"/>
        <v>12.5</v>
      </c>
      <c r="H9" s="9"/>
      <c r="I9" s="39"/>
    </row>
    <row r="10" spans="1:9" ht="15.75" customHeight="1" x14ac:dyDescent="0.25">
      <c r="A10" s="5">
        <v>5</v>
      </c>
      <c r="B10" s="5" t="s">
        <v>46</v>
      </c>
      <c r="C10" s="8">
        <v>110</v>
      </c>
      <c r="D10" s="9"/>
      <c r="E10" s="16"/>
      <c r="F10" s="11"/>
      <c r="G10" s="12">
        <f t="shared" si="0"/>
        <v>11</v>
      </c>
      <c r="H10" s="9"/>
      <c r="I10" s="19"/>
    </row>
    <row r="11" spans="1:9" ht="15.75" customHeight="1" x14ac:dyDescent="0.25">
      <c r="A11" s="5">
        <v>6</v>
      </c>
      <c r="B11" s="5" t="s">
        <v>82</v>
      </c>
      <c r="C11" s="8">
        <v>250</v>
      </c>
      <c r="D11" s="9"/>
      <c r="E11" s="16"/>
      <c r="F11" s="11"/>
      <c r="G11" s="12">
        <f t="shared" si="0"/>
        <v>25</v>
      </c>
      <c r="H11" s="9"/>
      <c r="I11" s="39"/>
    </row>
    <row r="12" spans="1:9" ht="15.75" customHeight="1" x14ac:dyDescent="0.25">
      <c r="A12" s="5">
        <v>7</v>
      </c>
      <c r="B12" s="5" t="s">
        <v>83</v>
      </c>
      <c r="C12" s="8">
        <v>400</v>
      </c>
      <c r="D12" s="9"/>
      <c r="E12" s="16"/>
      <c r="F12" s="11"/>
      <c r="G12" s="12">
        <f t="shared" si="0"/>
        <v>40</v>
      </c>
      <c r="H12" s="9"/>
      <c r="I12" s="19"/>
    </row>
    <row r="13" spans="1:9" ht="15.75" customHeight="1" x14ac:dyDescent="0.25">
      <c r="A13" s="5">
        <v>8</v>
      </c>
      <c r="B13" s="5" t="s">
        <v>47</v>
      </c>
      <c r="C13" s="8">
        <v>63</v>
      </c>
      <c r="D13" s="9"/>
      <c r="E13" s="16"/>
      <c r="F13" s="11"/>
      <c r="G13" s="12">
        <f t="shared" si="0"/>
        <v>6.3</v>
      </c>
      <c r="H13" s="9"/>
      <c r="I13" s="19"/>
    </row>
    <row r="14" spans="1:9" ht="15.75" customHeight="1" x14ac:dyDescent="0.25">
      <c r="A14" s="5">
        <v>9</v>
      </c>
      <c r="B14" s="5" t="s">
        <v>84</v>
      </c>
      <c r="C14" s="8">
        <v>20</v>
      </c>
      <c r="D14" s="9"/>
      <c r="E14" s="16"/>
      <c r="F14" s="11"/>
      <c r="G14" s="12">
        <f t="shared" si="0"/>
        <v>2</v>
      </c>
      <c r="H14" s="9"/>
      <c r="I14" s="19"/>
    </row>
    <row r="15" spans="1:9" ht="15.75" customHeight="1" x14ac:dyDescent="0.25">
      <c r="A15" s="5">
        <v>10</v>
      </c>
      <c r="B15" s="5" t="s">
        <v>85</v>
      </c>
      <c r="C15" s="8">
        <v>30</v>
      </c>
      <c r="D15" s="9"/>
      <c r="E15" s="16"/>
      <c r="F15" s="11"/>
      <c r="G15" s="12">
        <f t="shared" si="0"/>
        <v>3</v>
      </c>
      <c r="H15" s="9"/>
      <c r="I15" s="39"/>
    </row>
    <row r="16" spans="1:9" ht="15.75" customHeight="1" x14ac:dyDescent="0.25">
      <c r="A16" s="5">
        <v>11</v>
      </c>
      <c r="B16" s="5" t="s">
        <v>49</v>
      </c>
      <c r="C16" s="8">
        <v>125</v>
      </c>
      <c r="D16" s="9"/>
      <c r="E16" s="16"/>
      <c r="F16" s="11"/>
      <c r="G16" s="12">
        <f t="shared" si="0"/>
        <v>12.5</v>
      </c>
      <c r="H16" s="9"/>
      <c r="I16" s="39"/>
    </row>
    <row r="17" spans="1:13" ht="15.75" x14ac:dyDescent="0.25">
      <c r="A17" s="5">
        <v>12</v>
      </c>
      <c r="B17" s="5" t="s">
        <v>32</v>
      </c>
      <c r="C17" s="8">
        <v>100</v>
      </c>
      <c r="D17" s="9"/>
      <c r="E17" s="16"/>
      <c r="F17" s="11"/>
      <c r="G17" s="12">
        <f t="shared" si="0"/>
        <v>10</v>
      </c>
      <c r="H17" s="9"/>
      <c r="I17" s="39"/>
    </row>
    <row r="18" spans="1:13" ht="15.75" x14ac:dyDescent="0.25">
      <c r="A18" s="5">
        <v>13</v>
      </c>
      <c r="B18" s="5" t="s">
        <v>86</v>
      </c>
      <c r="C18" s="8">
        <v>25</v>
      </c>
      <c r="D18" s="9"/>
      <c r="E18" s="16"/>
      <c r="F18" s="11"/>
      <c r="G18" s="12">
        <f t="shared" si="0"/>
        <v>2.5</v>
      </c>
      <c r="H18" s="9"/>
      <c r="I18" s="19"/>
    </row>
    <row r="19" spans="1:13" ht="15.75" x14ac:dyDescent="0.25">
      <c r="A19" s="5">
        <v>14</v>
      </c>
      <c r="B19" s="5" t="s">
        <v>87</v>
      </c>
      <c r="C19" s="8">
        <v>63</v>
      </c>
      <c r="D19" s="9"/>
      <c r="E19" s="16"/>
      <c r="F19" s="11"/>
      <c r="G19" s="12">
        <f t="shared" si="0"/>
        <v>6.3</v>
      </c>
      <c r="H19" s="9"/>
      <c r="I19" s="39"/>
    </row>
    <row r="20" spans="1:13" ht="15" customHeight="1" x14ac:dyDescent="0.25">
      <c r="A20" s="5">
        <v>15</v>
      </c>
      <c r="B20" s="5" t="s">
        <v>51</v>
      </c>
      <c r="C20" s="8">
        <v>125</v>
      </c>
      <c r="D20" s="9"/>
      <c r="E20" s="16"/>
      <c r="F20" s="11"/>
      <c r="G20" s="12">
        <f t="shared" si="0"/>
        <v>12.5</v>
      </c>
      <c r="H20" s="9"/>
      <c r="I20" s="39"/>
    </row>
    <row r="21" spans="1:13" ht="15" customHeight="1" x14ac:dyDescent="0.25">
      <c r="A21" s="5">
        <v>16</v>
      </c>
      <c r="B21" s="58" t="s">
        <v>88</v>
      </c>
      <c r="C21" s="8">
        <v>95</v>
      </c>
      <c r="D21" s="9"/>
      <c r="E21" s="16"/>
      <c r="F21" s="11"/>
      <c r="G21" s="12">
        <f t="shared" si="0"/>
        <v>9.5</v>
      </c>
      <c r="H21" s="9"/>
      <c r="I21" s="39"/>
    </row>
    <row r="22" spans="1:13" ht="15.75" x14ac:dyDescent="0.25">
      <c r="A22" s="5">
        <v>17</v>
      </c>
      <c r="B22" s="58" t="s">
        <v>22</v>
      </c>
      <c r="C22" s="8">
        <v>2000</v>
      </c>
      <c r="D22" s="9"/>
      <c r="E22" s="16"/>
      <c r="F22" s="11"/>
      <c r="G22" s="12">
        <f t="shared" si="0"/>
        <v>200</v>
      </c>
      <c r="H22" s="9"/>
      <c r="I22" s="39"/>
    </row>
    <row r="23" spans="1:13" ht="15.75" x14ac:dyDescent="0.25">
      <c r="A23" s="5"/>
      <c r="B23" s="32" t="s">
        <v>23</v>
      </c>
      <c r="C23" s="8" t="s">
        <v>89</v>
      </c>
      <c r="D23" s="9"/>
      <c r="E23" s="16"/>
      <c r="F23" s="11"/>
      <c r="G23" s="12"/>
      <c r="H23" s="9"/>
      <c r="I23" s="39"/>
    </row>
    <row r="24" spans="1:13" ht="31.5" x14ac:dyDescent="0.25">
      <c r="A24" s="50"/>
      <c r="B24" s="32" t="s">
        <v>90</v>
      </c>
      <c r="C24" s="8" t="s">
        <v>91</v>
      </c>
      <c r="D24" s="9"/>
      <c r="E24" s="16"/>
      <c r="F24" s="11"/>
      <c r="G24" s="8" t="s">
        <v>92</v>
      </c>
      <c r="H24" s="9"/>
      <c r="I24" s="39"/>
    </row>
    <row r="25" spans="1:13" x14ac:dyDescent="0.25">
      <c r="A25" s="49"/>
      <c r="B25" s="13" t="s">
        <v>13</v>
      </c>
      <c r="C25" s="14"/>
      <c r="D25" s="15"/>
      <c r="E25" s="34"/>
      <c r="F25" s="61"/>
      <c r="G25" s="14"/>
      <c r="H25" s="39"/>
      <c r="I25" s="19"/>
    </row>
    <row r="26" spans="1:13" x14ac:dyDescent="0.25">
      <c r="A26" s="20"/>
      <c r="B26" s="13" t="s">
        <v>14</v>
      </c>
      <c r="C26" s="21"/>
      <c r="D26" s="17"/>
      <c r="E26" s="22"/>
      <c r="F26" s="23"/>
      <c r="G26" s="21"/>
      <c r="H26" s="24"/>
      <c r="I26" s="22"/>
    </row>
    <row r="27" spans="1:13" ht="15" customHeight="1" x14ac:dyDescent="0.3">
      <c r="A27" s="25"/>
      <c r="B27" s="26" t="s">
        <v>15</v>
      </c>
      <c r="C27" s="27"/>
      <c r="D27" s="27"/>
      <c r="E27" s="28"/>
      <c r="F27" s="29"/>
      <c r="G27" s="27"/>
      <c r="H27" s="27"/>
      <c r="I27" s="28"/>
      <c r="M27" s="70"/>
    </row>
    <row r="29" spans="1:13" ht="15" customHeight="1" x14ac:dyDescent="0.3">
      <c r="A29" s="76" t="s">
        <v>93</v>
      </c>
      <c r="B29" s="76"/>
      <c r="C29" s="76"/>
      <c r="D29" s="76"/>
      <c r="E29" s="76"/>
      <c r="F29" s="76"/>
      <c r="G29" s="76"/>
      <c r="H29" s="76"/>
      <c r="I29" s="76"/>
    </row>
    <row r="30" spans="1:13" ht="60" x14ac:dyDescent="0.25">
      <c r="A30" s="1" t="s">
        <v>2</v>
      </c>
      <c r="B30" s="1" t="s">
        <v>3</v>
      </c>
      <c r="C30" s="2" t="s">
        <v>4</v>
      </c>
      <c r="D30" s="3" t="s">
        <v>5</v>
      </c>
      <c r="E30" s="1" t="s">
        <v>6</v>
      </c>
      <c r="F30" s="4"/>
      <c r="G30" s="2" t="s">
        <v>4</v>
      </c>
      <c r="H30" s="3" t="s">
        <v>5</v>
      </c>
      <c r="I30" s="1" t="s">
        <v>7</v>
      </c>
    </row>
    <row r="31" spans="1:13" ht="18.75" x14ac:dyDescent="0.3">
      <c r="A31" s="5"/>
      <c r="B31" s="6"/>
      <c r="C31" s="72" t="s">
        <v>8</v>
      </c>
      <c r="D31" s="72"/>
      <c r="E31" s="72"/>
      <c r="F31" s="7"/>
      <c r="G31" s="72" t="s">
        <v>9</v>
      </c>
      <c r="H31" s="72"/>
      <c r="I31" s="72"/>
    </row>
    <row r="32" spans="1:13" ht="15.75" x14ac:dyDescent="0.25">
      <c r="A32" s="5">
        <v>1</v>
      </c>
      <c r="B32" s="5" t="s">
        <v>94</v>
      </c>
      <c r="C32" s="8">
        <v>2667</v>
      </c>
      <c r="D32" s="9"/>
      <c r="E32" s="10"/>
      <c r="F32" s="11"/>
      <c r="G32" s="12">
        <f>C32/10</f>
        <v>266.7</v>
      </c>
      <c r="H32" s="9"/>
      <c r="I32" s="19"/>
    </row>
    <row r="33" spans="1:9" ht="15.75" x14ac:dyDescent="0.25">
      <c r="A33" s="5">
        <v>2</v>
      </c>
      <c r="B33" s="5" t="s">
        <v>11</v>
      </c>
      <c r="C33" s="8">
        <v>160</v>
      </c>
      <c r="D33" s="9"/>
      <c r="E33" s="10"/>
      <c r="F33" s="11"/>
      <c r="G33" s="12">
        <f>C33/10</f>
        <v>16</v>
      </c>
      <c r="H33" s="9"/>
      <c r="I33" s="39"/>
    </row>
    <row r="34" spans="1:9" ht="15.75" x14ac:dyDescent="0.25">
      <c r="A34" s="5">
        <v>3</v>
      </c>
      <c r="B34" s="5" t="s">
        <v>32</v>
      </c>
      <c r="C34" s="8">
        <v>10</v>
      </c>
      <c r="D34" s="9"/>
      <c r="E34" s="10"/>
      <c r="F34" s="11"/>
      <c r="G34" s="12">
        <f>C34/10</f>
        <v>1</v>
      </c>
      <c r="H34" s="9"/>
      <c r="I34" s="39"/>
    </row>
    <row r="35" spans="1:9" x14ac:dyDescent="0.25">
      <c r="A35" s="5">
        <v>4</v>
      </c>
      <c r="B35" s="13" t="s">
        <v>13</v>
      </c>
      <c r="C35" s="14"/>
      <c r="D35" s="15"/>
      <c r="E35" s="16"/>
      <c r="F35" s="11"/>
      <c r="G35" s="17"/>
      <c r="H35" s="18"/>
      <c r="I35" s="19"/>
    </row>
    <row r="36" spans="1:9" x14ac:dyDescent="0.25">
      <c r="A36" s="20">
        <v>6</v>
      </c>
      <c r="B36" s="13" t="s">
        <v>14</v>
      </c>
      <c r="C36" s="21"/>
      <c r="D36" s="17"/>
      <c r="E36" s="22"/>
      <c r="F36" s="23"/>
      <c r="G36" s="21"/>
      <c r="H36" s="24"/>
      <c r="I36" s="22"/>
    </row>
    <row r="37" spans="1:9" ht="15.75" x14ac:dyDescent="0.25">
      <c r="A37" s="25"/>
      <c r="B37" s="26" t="s">
        <v>15</v>
      </c>
      <c r="C37" s="27"/>
      <c r="D37" s="27"/>
      <c r="E37" s="28"/>
      <c r="F37" s="29"/>
      <c r="G37" s="27"/>
      <c r="H37" s="27"/>
      <c r="I37" s="28"/>
    </row>
    <row r="38" spans="1:9" ht="9.75" customHeight="1" x14ac:dyDescent="0.25"/>
    <row r="39" spans="1:9" ht="18.75" x14ac:dyDescent="0.3">
      <c r="A39" s="76" t="s">
        <v>95</v>
      </c>
      <c r="B39" s="76"/>
      <c r="C39" s="76"/>
      <c r="D39" s="76"/>
      <c r="E39" s="76"/>
      <c r="F39" s="76"/>
      <c r="G39" s="76"/>
      <c r="H39" s="76"/>
      <c r="I39" s="76"/>
    </row>
    <row r="40" spans="1:9" ht="60" x14ac:dyDescent="0.25">
      <c r="A40" s="1" t="s">
        <v>2</v>
      </c>
      <c r="B40" s="52" t="s">
        <v>3</v>
      </c>
      <c r="C40" s="2" t="s">
        <v>4</v>
      </c>
      <c r="D40" s="3" t="s">
        <v>5</v>
      </c>
      <c r="E40" s="1" t="s">
        <v>6</v>
      </c>
      <c r="F40" s="4"/>
      <c r="G40" s="2" t="s">
        <v>4</v>
      </c>
      <c r="H40" s="3" t="s">
        <v>5</v>
      </c>
      <c r="I40" s="1" t="s">
        <v>7</v>
      </c>
    </row>
    <row r="41" spans="1:9" ht="18.75" x14ac:dyDescent="0.3">
      <c r="A41" s="5"/>
      <c r="B41" s="60"/>
      <c r="C41" s="81" t="s">
        <v>8</v>
      </c>
      <c r="D41" s="82"/>
      <c r="E41" s="83"/>
      <c r="F41" s="7"/>
      <c r="G41" s="81" t="s">
        <v>9</v>
      </c>
      <c r="H41" s="82"/>
      <c r="I41" s="83"/>
    </row>
    <row r="42" spans="1:9" ht="15.75" x14ac:dyDescent="0.25">
      <c r="A42" s="5">
        <v>1</v>
      </c>
      <c r="B42" s="5" t="s">
        <v>44</v>
      </c>
      <c r="C42" s="8">
        <v>300</v>
      </c>
      <c r="D42" s="9"/>
      <c r="E42" s="16"/>
      <c r="F42" s="11"/>
      <c r="G42" s="12">
        <f>C42/10</f>
        <v>30</v>
      </c>
      <c r="H42" s="9"/>
      <c r="I42" s="19"/>
    </row>
    <row r="43" spans="1:9" ht="15.75" x14ac:dyDescent="0.25">
      <c r="A43" s="5">
        <v>2</v>
      </c>
      <c r="B43" s="5" t="s">
        <v>83</v>
      </c>
      <c r="C43" s="8">
        <v>191</v>
      </c>
      <c r="D43" s="9"/>
      <c r="E43" s="16"/>
      <c r="F43" s="11"/>
      <c r="G43" s="12">
        <f t="shared" ref="G43:G50" si="1">C43/10</f>
        <v>19.100000000000001</v>
      </c>
      <c r="H43" s="9"/>
      <c r="I43" s="39"/>
    </row>
    <row r="44" spans="1:9" ht="15.75" x14ac:dyDescent="0.25">
      <c r="A44" s="5">
        <v>3</v>
      </c>
      <c r="B44" s="5" t="s">
        <v>45</v>
      </c>
      <c r="C44" s="8">
        <v>126</v>
      </c>
      <c r="D44" s="9"/>
      <c r="E44" s="16"/>
      <c r="F44" s="11"/>
      <c r="G44" s="12">
        <f t="shared" si="1"/>
        <v>12.6</v>
      </c>
      <c r="H44" s="9"/>
      <c r="I44" s="39"/>
    </row>
    <row r="45" spans="1:9" ht="15.75" x14ac:dyDescent="0.25">
      <c r="A45" s="5">
        <v>4</v>
      </c>
      <c r="B45" s="5" t="s">
        <v>96</v>
      </c>
      <c r="C45" s="8">
        <v>214</v>
      </c>
      <c r="D45" s="9"/>
      <c r="E45" s="16"/>
      <c r="F45" s="11"/>
      <c r="G45" s="12">
        <f t="shared" si="1"/>
        <v>21.4</v>
      </c>
      <c r="H45" s="9"/>
      <c r="I45" s="39"/>
    </row>
    <row r="46" spans="1:9" ht="15.75" x14ac:dyDescent="0.25">
      <c r="A46" s="5">
        <v>5</v>
      </c>
      <c r="B46" s="5" t="s">
        <v>46</v>
      </c>
      <c r="C46" s="8">
        <v>179</v>
      </c>
      <c r="D46" s="9"/>
      <c r="E46" s="16"/>
      <c r="F46" s="11"/>
      <c r="G46" s="12">
        <f t="shared" si="1"/>
        <v>17.899999999999999</v>
      </c>
      <c r="H46" s="9"/>
      <c r="I46" s="19"/>
    </row>
    <row r="47" spans="1:9" ht="15.75" x14ac:dyDescent="0.25">
      <c r="A47" s="5">
        <v>6</v>
      </c>
      <c r="B47" s="5" t="s">
        <v>97</v>
      </c>
      <c r="C47" s="8">
        <v>188</v>
      </c>
      <c r="D47" s="9"/>
      <c r="E47" s="16"/>
      <c r="F47" s="11"/>
      <c r="G47" s="12">
        <f t="shared" si="1"/>
        <v>18.8</v>
      </c>
      <c r="H47" s="9"/>
      <c r="I47" s="39"/>
    </row>
    <row r="48" spans="1:9" ht="15.75" x14ac:dyDescent="0.25">
      <c r="A48" s="5">
        <v>7</v>
      </c>
      <c r="B48" s="5" t="s">
        <v>11</v>
      </c>
      <c r="C48" s="8">
        <v>100</v>
      </c>
      <c r="D48" s="9"/>
      <c r="E48" s="16"/>
      <c r="F48" s="11"/>
      <c r="G48" s="12">
        <f t="shared" si="1"/>
        <v>10</v>
      </c>
      <c r="H48" s="9"/>
      <c r="I48" s="19"/>
    </row>
    <row r="49" spans="1:9" ht="15.75" x14ac:dyDescent="0.25">
      <c r="A49" s="5">
        <v>8</v>
      </c>
      <c r="B49" s="5" t="s">
        <v>98</v>
      </c>
      <c r="C49" s="8">
        <v>100</v>
      </c>
      <c r="D49" s="9"/>
      <c r="E49" s="16"/>
      <c r="F49" s="11"/>
      <c r="G49" s="12">
        <f t="shared" si="1"/>
        <v>10</v>
      </c>
      <c r="H49" s="9"/>
      <c r="I49" s="19"/>
    </row>
    <row r="50" spans="1:9" ht="15.75" x14ac:dyDescent="0.25">
      <c r="A50" s="5">
        <v>9</v>
      </c>
      <c r="B50" s="5" t="s">
        <v>75</v>
      </c>
      <c r="C50" s="8">
        <v>10</v>
      </c>
      <c r="D50" s="9"/>
      <c r="E50" s="16"/>
      <c r="F50" s="11"/>
      <c r="G50" s="12">
        <f t="shared" si="1"/>
        <v>1</v>
      </c>
      <c r="H50" s="9"/>
      <c r="I50" s="19"/>
    </row>
    <row r="51" spans="1:9" x14ac:dyDescent="0.25">
      <c r="A51" s="5">
        <v>10</v>
      </c>
      <c r="B51" s="32" t="s">
        <v>23</v>
      </c>
      <c r="C51" s="33" t="s">
        <v>99</v>
      </c>
      <c r="D51" s="40"/>
      <c r="E51" s="15"/>
      <c r="F51" s="11"/>
      <c r="G51" s="33" t="s">
        <v>100</v>
      </c>
      <c r="H51" s="41"/>
      <c r="I51" s="39"/>
    </row>
    <row r="52" spans="1:9" x14ac:dyDescent="0.25">
      <c r="A52" s="5">
        <v>11</v>
      </c>
      <c r="B52" s="32" t="s">
        <v>25</v>
      </c>
      <c r="C52" s="33">
        <v>1000</v>
      </c>
      <c r="D52" s="40"/>
      <c r="E52" s="15"/>
      <c r="F52" s="11"/>
      <c r="G52" s="33">
        <v>100</v>
      </c>
      <c r="H52" s="41"/>
      <c r="I52" s="39"/>
    </row>
    <row r="53" spans="1:9" x14ac:dyDescent="0.25">
      <c r="A53" s="5">
        <v>12</v>
      </c>
      <c r="B53" s="13" t="s">
        <v>13</v>
      </c>
      <c r="C53" s="21"/>
      <c r="D53" s="15"/>
      <c r="E53" s="34"/>
      <c r="F53" s="11"/>
      <c r="G53" s="21"/>
      <c r="H53" s="39"/>
      <c r="I53" s="34"/>
    </row>
    <row r="54" spans="1:9" ht="15.75" x14ac:dyDescent="0.25">
      <c r="A54" s="71">
        <v>14</v>
      </c>
      <c r="B54" s="13" t="s">
        <v>14</v>
      </c>
      <c r="C54" s="21"/>
      <c r="D54" s="15"/>
      <c r="E54" s="34"/>
      <c r="F54" s="11"/>
      <c r="G54" s="21"/>
      <c r="H54" s="39"/>
      <c r="I54" s="34"/>
    </row>
    <row r="55" spans="1:9" ht="18.75" x14ac:dyDescent="0.3">
      <c r="A55" s="58">
        <v>15</v>
      </c>
      <c r="B55" s="35" t="s">
        <v>101</v>
      </c>
      <c r="C55" s="36"/>
      <c r="D55" s="37"/>
      <c r="E55" s="38"/>
      <c r="F55" s="61"/>
      <c r="G55" s="36"/>
      <c r="H55" s="37"/>
      <c r="I55" s="38"/>
    </row>
    <row r="57" spans="1:9" ht="22.5" x14ac:dyDescent="0.3">
      <c r="A57" s="77" t="s">
        <v>16</v>
      </c>
      <c r="B57" s="77"/>
      <c r="C57" s="77"/>
      <c r="D57" s="77"/>
      <c r="E57" s="77"/>
    </row>
    <row r="58" spans="1:9" ht="60" x14ac:dyDescent="0.25">
      <c r="A58" s="1" t="s">
        <v>2</v>
      </c>
      <c r="B58" s="1" t="s">
        <v>3</v>
      </c>
      <c r="C58" s="2" t="s">
        <v>4</v>
      </c>
      <c r="D58" s="3" t="s">
        <v>17</v>
      </c>
      <c r="E58" s="1" t="s">
        <v>18</v>
      </c>
    </row>
    <row r="59" spans="1:9" ht="18.75" x14ac:dyDescent="0.3">
      <c r="A59" s="5"/>
      <c r="B59" s="6"/>
      <c r="C59" s="72" t="s">
        <v>19</v>
      </c>
      <c r="D59" s="72"/>
      <c r="E59" s="72"/>
      <c r="G59" s="73"/>
      <c r="H59" s="73"/>
      <c r="I59" s="73"/>
    </row>
    <row r="60" spans="1:9" ht="15.75" x14ac:dyDescent="0.25">
      <c r="A60" s="5">
        <v>1</v>
      </c>
      <c r="B60" s="5" t="s">
        <v>20</v>
      </c>
      <c r="C60" s="8">
        <v>3</v>
      </c>
      <c r="D60" s="31"/>
      <c r="E60" s="10"/>
    </row>
    <row r="61" spans="1:9" ht="15.75" x14ac:dyDescent="0.25">
      <c r="A61" s="5">
        <v>2</v>
      </c>
      <c r="B61" s="13" t="s">
        <v>21</v>
      </c>
      <c r="C61" s="8">
        <v>30</v>
      </c>
      <c r="D61" s="31"/>
      <c r="E61" s="10"/>
    </row>
    <row r="62" spans="1:9" ht="15.75" x14ac:dyDescent="0.25">
      <c r="A62" s="5">
        <v>3</v>
      </c>
      <c r="B62" s="13" t="s">
        <v>22</v>
      </c>
      <c r="C62" s="8">
        <v>408</v>
      </c>
      <c r="D62" s="31"/>
      <c r="E62" s="10"/>
    </row>
    <row r="63" spans="1:9" x14ac:dyDescent="0.25">
      <c r="A63" s="5"/>
      <c r="B63" s="32" t="s">
        <v>23</v>
      </c>
      <c r="C63" s="33" t="s">
        <v>24</v>
      </c>
      <c r="D63" s="31"/>
      <c r="E63" s="15"/>
    </row>
    <row r="64" spans="1:9" x14ac:dyDescent="0.25">
      <c r="A64" s="5"/>
      <c r="B64" s="32" t="s">
        <v>25</v>
      </c>
      <c r="C64" s="33"/>
      <c r="D64" s="31"/>
      <c r="E64" s="15"/>
    </row>
    <row r="65" spans="1:9" x14ac:dyDescent="0.25">
      <c r="A65" s="5"/>
      <c r="B65" s="13" t="s">
        <v>13</v>
      </c>
      <c r="C65" s="21"/>
      <c r="D65" s="15"/>
      <c r="E65" s="15"/>
    </row>
    <row r="66" spans="1:9" x14ac:dyDescent="0.25">
      <c r="A66" s="5"/>
      <c r="B66" s="13" t="s">
        <v>26</v>
      </c>
      <c r="C66" s="21"/>
      <c r="D66" s="15"/>
      <c r="E66" s="34"/>
    </row>
    <row r="67" spans="1:9" ht="18.75" x14ac:dyDescent="0.3">
      <c r="A67" s="35"/>
      <c r="B67" s="26" t="s">
        <v>27</v>
      </c>
      <c r="C67" s="36"/>
      <c r="D67" s="37"/>
      <c r="E67" s="38"/>
    </row>
    <row r="69" spans="1:9" ht="22.5" x14ac:dyDescent="0.3">
      <c r="A69" s="77" t="s">
        <v>28</v>
      </c>
      <c r="B69" s="77"/>
      <c r="C69" s="77"/>
      <c r="D69" s="77"/>
      <c r="E69" s="77"/>
      <c r="F69" s="77"/>
      <c r="G69" s="77"/>
      <c r="H69" s="77"/>
      <c r="I69" s="77"/>
    </row>
    <row r="70" spans="1:9" ht="60" x14ac:dyDescent="0.25">
      <c r="A70" s="1" t="s">
        <v>2</v>
      </c>
      <c r="B70" s="1" t="s">
        <v>3</v>
      </c>
      <c r="C70" s="2" t="s">
        <v>4</v>
      </c>
      <c r="D70" s="3" t="s">
        <v>17</v>
      </c>
      <c r="E70" s="1" t="s">
        <v>6</v>
      </c>
      <c r="F70" s="4"/>
      <c r="G70" s="2" t="s">
        <v>4</v>
      </c>
      <c r="H70" s="3" t="s">
        <v>17</v>
      </c>
      <c r="I70" s="1" t="s">
        <v>7</v>
      </c>
    </row>
    <row r="71" spans="1:9" ht="18.75" x14ac:dyDescent="0.3">
      <c r="A71" s="5"/>
      <c r="B71" s="6"/>
      <c r="C71" s="72" t="s">
        <v>29</v>
      </c>
      <c r="D71" s="72"/>
      <c r="E71" s="72"/>
      <c r="F71" s="7"/>
      <c r="G71" s="72" t="s">
        <v>30</v>
      </c>
      <c r="H71" s="72"/>
      <c r="I71" s="72"/>
    </row>
    <row r="72" spans="1:9" ht="15.75" x14ac:dyDescent="0.25">
      <c r="A72" s="5">
        <v>1</v>
      </c>
      <c r="B72" s="5" t="s">
        <v>31</v>
      </c>
      <c r="C72" s="8">
        <v>1538</v>
      </c>
      <c r="D72" s="9"/>
      <c r="E72" s="16"/>
      <c r="F72" s="11"/>
      <c r="G72" s="12">
        <f t="shared" ref="G72:G77" si="2">C72/10</f>
        <v>153.80000000000001</v>
      </c>
      <c r="H72" s="9"/>
      <c r="I72" s="19"/>
    </row>
    <row r="73" spans="1:9" ht="15.75" x14ac:dyDescent="0.25">
      <c r="A73" s="5">
        <v>2</v>
      </c>
      <c r="B73" s="5" t="s">
        <v>22</v>
      </c>
      <c r="C73" s="8">
        <v>2500</v>
      </c>
      <c r="D73" s="9"/>
      <c r="E73" s="10"/>
      <c r="F73" s="11"/>
      <c r="G73" s="12">
        <f t="shared" si="2"/>
        <v>250</v>
      </c>
      <c r="H73" s="9"/>
      <c r="I73" s="19"/>
    </row>
    <row r="74" spans="1:9" ht="15.75" x14ac:dyDescent="0.25">
      <c r="A74" s="5">
        <v>3</v>
      </c>
      <c r="B74" s="5" t="s">
        <v>11</v>
      </c>
      <c r="C74" s="8">
        <v>79</v>
      </c>
      <c r="D74" s="9"/>
      <c r="E74" s="16"/>
      <c r="F74" s="11"/>
      <c r="G74" s="12">
        <f t="shared" si="2"/>
        <v>7.9</v>
      </c>
      <c r="H74" s="9"/>
      <c r="I74" s="39"/>
    </row>
    <row r="75" spans="1:9" ht="15.75" x14ac:dyDescent="0.25">
      <c r="A75" s="5">
        <v>4</v>
      </c>
      <c r="B75" s="5" t="s">
        <v>32</v>
      </c>
      <c r="C75" s="8">
        <v>260</v>
      </c>
      <c r="D75" s="9"/>
      <c r="E75" s="10"/>
      <c r="F75" s="11"/>
      <c r="G75" s="12">
        <f t="shared" si="2"/>
        <v>26</v>
      </c>
      <c r="H75" s="9"/>
      <c r="I75" s="39"/>
    </row>
    <row r="76" spans="1:9" ht="15.75" x14ac:dyDescent="0.25">
      <c r="A76" s="5">
        <v>5</v>
      </c>
      <c r="B76" s="13" t="s">
        <v>33</v>
      </c>
      <c r="C76" s="8">
        <v>3.8</v>
      </c>
      <c r="D76" s="9"/>
      <c r="E76" s="16"/>
      <c r="F76" s="11"/>
      <c r="G76" s="12">
        <f t="shared" si="2"/>
        <v>0.38</v>
      </c>
      <c r="H76" s="9"/>
      <c r="I76" s="39"/>
    </row>
    <row r="77" spans="1:9" ht="15.75" x14ac:dyDescent="0.25">
      <c r="A77" s="5">
        <v>6</v>
      </c>
      <c r="B77" s="13" t="s">
        <v>34</v>
      </c>
      <c r="C77" s="8">
        <v>20</v>
      </c>
      <c r="D77" s="9"/>
      <c r="E77" s="10"/>
      <c r="F77" s="11"/>
      <c r="G77" s="12">
        <f t="shared" si="2"/>
        <v>2</v>
      </c>
      <c r="H77" s="9"/>
      <c r="I77" s="39"/>
    </row>
    <row r="78" spans="1:9" x14ac:dyDescent="0.25">
      <c r="A78" s="5">
        <v>7</v>
      </c>
      <c r="B78" s="32" t="s">
        <v>23</v>
      </c>
      <c r="C78" s="33" t="s">
        <v>35</v>
      </c>
      <c r="D78" s="40"/>
      <c r="E78" s="15"/>
      <c r="F78" s="11"/>
      <c r="G78" s="33" t="s">
        <v>36</v>
      </c>
      <c r="H78" s="41"/>
      <c r="I78" s="39"/>
    </row>
    <row r="79" spans="1:9" x14ac:dyDescent="0.25">
      <c r="A79" s="5">
        <v>8</v>
      </c>
      <c r="B79" s="32" t="s">
        <v>25</v>
      </c>
      <c r="C79" s="33">
        <v>2000</v>
      </c>
      <c r="D79" s="40"/>
      <c r="E79" s="15"/>
      <c r="F79" s="11"/>
      <c r="G79" s="33">
        <v>200</v>
      </c>
      <c r="H79" s="41"/>
      <c r="I79" s="39"/>
    </row>
    <row r="80" spans="1:9" x14ac:dyDescent="0.25">
      <c r="A80" s="5">
        <v>9</v>
      </c>
      <c r="B80" s="13" t="s">
        <v>13</v>
      </c>
      <c r="C80" s="21"/>
      <c r="D80" s="15"/>
      <c r="E80" s="34"/>
      <c r="F80" s="11"/>
      <c r="G80" s="21"/>
      <c r="H80" s="39"/>
      <c r="I80" s="19"/>
    </row>
    <row r="81" spans="1:11" x14ac:dyDescent="0.25">
      <c r="A81" s="20">
        <v>11</v>
      </c>
      <c r="B81" s="13" t="s">
        <v>26</v>
      </c>
      <c r="C81" s="21"/>
      <c r="D81" s="17"/>
      <c r="E81" s="22"/>
      <c r="F81" s="23"/>
      <c r="G81" s="21"/>
      <c r="H81" s="24"/>
      <c r="I81" s="22"/>
    </row>
    <row r="82" spans="1:11" ht="15.75" x14ac:dyDescent="0.25">
      <c r="A82" s="25"/>
      <c r="B82" s="26" t="s">
        <v>27</v>
      </c>
      <c r="C82" s="27"/>
      <c r="D82" s="27"/>
      <c r="E82" s="28"/>
      <c r="F82" s="29"/>
      <c r="G82" s="27"/>
      <c r="H82" s="27"/>
      <c r="I82" s="28"/>
      <c r="K82" s="64"/>
    </row>
    <row r="84" spans="1:11" x14ac:dyDescent="0.25">
      <c r="A84" s="43"/>
      <c r="B84" s="79" t="s">
        <v>37</v>
      </c>
      <c r="C84" s="79"/>
      <c r="D84" s="79"/>
      <c r="E84" s="79"/>
      <c r="F84" s="79"/>
      <c r="G84" s="79"/>
      <c r="H84" s="79"/>
      <c r="I84" s="79"/>
    </row>
    <row r="86" spans="1:11" x14ac:dyDescent="0.25">
      <c r="A86" s="44"/>
      <c r="B86" s="30" t="s">
        <v>38</v>
      </c>
    </row>
    <row r="88" spans="1:11" x14ac:dyDescent="0.25">
      <c r="A88" s="45"/>
      <c r="B88" s="30" t="s">
        <v>39</v>
      </c>
    </row>
    <row r="90" spans="1:11" ht="16.5" x14ac:dyDescent="0.25">
      <c r="A90" s="74" t="s">
        <v>103</v>
      </c>
      <c r="B90" s="74"/>
      <c r="C90" s="74"/>
      <c r="D90" s="74"/>
      <c r="E90" s="74"/>
      <c r="F90" s="74"/>
      <c r="G90" s="46" t="s">
        <v>107</v>
      </c>
    </row>
    <row r="93" spans="1:11" x14ac:dyDescent="0.25">
      <c r="B93" s="30" t="s">
        <v>105</v>
      </c>
      <c r="D93" s="80"/>
      <c r="E93" s="80"/>
      <c r="F93" s="80"/>
    </row>
    <row r="94" spans="1:11" x14ac:dyDescent="0.25">
      <c r="D94" s="47"/>
      <c r="E94" s="47"/>
      <c r="F94" s="47"/>
    </row>
    <row r="95" spans="1:11" x14ac:dyDescent="0.25">
      <c r="B95" s="48"/>
      <c r="D95" s="78"/>
      <c r="E95" s="78"/>
      <c r="F95" s="78"/>
    </row>
  </sheetData>
  <mergeCells count="20">
    <mergeCell ref="D95:F95"/>
    <mergeCell ref="A69:I69"/>
    <mergeCell ref="C71:E71"/>
    <mergeCell ref="G71:I71"/>
    <mergeCell ref="B84:I84"/>
    <mergeCell ref="A90:F90"/>
    <mergeCell ref="D93:F93"/>
    <mergeCell ref="A39:I39"/>
    <mergeCell ref="C41:E41"/>
    <mergeCell ref="G41:I41"/>
    <mergeCell ref="A57:E57"/>
    <mergeCell ref="C59:E59"/>
    <mergeCell ref="G59:I59"/>
    <mergeCell ref="C31:E31"/>
    <mergeCell ref="G31:I31"/>
    <mergeCell ref="A1:I1"/>
    <mergeCell ref="A2:I2"/>
    <mergeCell ref="C4:E4"/>
    <mergeCell ref="G4:I4"/>
    <mergeCell ref="A29:I29"/>
  </mergeCells>
  <pageMargins left="0.70866141732283472" right="0.11811023622047245" top="0.74803149606299213" bottom="0.74803149606299213" header="0.31496062992125984" footer="0.31496062992125984"/>
  <pageSetup paperSize="9" scale="70" orientation="portrait" r:id="rId1"/>
  <rowBreaks count="1" manualBreakCount="1">
    <brk id="55" max="8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завтрак</vt:lpstr>
      <vt:lpstr>обед</vt:lpstr>
      <vt:lpstr>ужин</vt:lpstr>
      <vt:lpstr>завтрак!Область_печати</vt:lpstr>
      <vt:lpstr>обед!Область_печати</vt:lpstr>
      <vt:lpstr>ужин!Область_печати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Манучехр Хасанов</dc:creator>
  <cp:lastModifiedBy>Фарух Каримов</cp:lastModifiedBy>
  <dcterms:created xsi:type="dcterms:W3CDTF">2020-12-03T03:47:27Z</dcterms:created>
  <dcterms:modified xsi:type="dcterms:W3CDTF">2020-12-16T05:07:05Z</dcterms:modified>
</cp:coreProperties>
</file>